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COMHP\Documents\spreadsheets\between_the_sheets\revised_versions\"/>
    </mc:Choice>
  </mc:AlternateContent>
  <xr:revisionPtr revIDLastSave="0" documentId="13_ncr:1_{FFA0C102-4C3E-49B8-92CB-26C8F02C0EA9}" xr6:coauthVersionLast="47" xr6:coauthVersionMax="47" xr10:uidLastSave="{00000000-0000-0000-0000-000000000000}"/>
  <bookViews>
    <workbookView xWindow="-120" yWindow="-120" windowWidth="29040" windowHeight="15720" tabRatio="758" activeTab="10" xr2:uid="{949442A4-6A7D-4D23-85D2-FA2EEFA25EF9}"/>
  </bookViews>
  <sheets>
    <sheet name="Introduction" sheetId="1" r:id="rId1"/>
    <sheet name="Permanent" sheetId="4" r:id="rId2"/>
    <sheet name="Long term" sheetId="7" r:id="rId3"/>
    <sheet name="Short term" sheetId="9" r:id="rId4"/>
    <sheet name="Cost of finance" sheetId="10" r:id="rId5"/>
    <sheet name="Cost of finance (2)" sheetId="11" r:id="rId6"/>
    <sheet name="Cost of finance (3)" sheetId="12" r:id="rId7"/>
    <sheet name="Gearing" sheetId="13" r:id="rId8"/>
    <sheet name="Gearing (2)" sheetId="14" r:id="rId9"/>
    <sheet name="Gearing (3)" sheetId="15" r:id="rId10"/>
    <sheet name="Gearing (4)" sheetId="16" r:id="rId11"/>
    <sheet name="Glossary" sheetId="8"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6" l="1"/>
  <c r="F10" i="16"/>
  <c r="F9" i="16"/>
  <c r="D8" i="16"/>
  <c r="C8" i="16"/>
  <c r="A5" i="11"/>
  <c r="C5" i="11"/>
  <c r="A6" i="11"/>
  <c r="C6" i="11"/>
  <c r="A9" i="11"/>
  <c r="C9" i="11"/>
  <c r="A10" i="11"/>
  <c r="C10" i="11"/>
  <c r="A11" i="11"/>
  <c r="C11" i="11"/>
  <c r="A12" i="11"/>
  <c r="C12" i="11"/>
  <c r="D4" i="12"/>
  <c r="D6" i="12"/>
  <c r="E6" i="12"/>
  <c r="C12" i="13" s="1"/>
  <c r="C13" i="13" s="1"/>
  <c r="C15" i="13" s="1"/>
  <c r="D7" i="12"/>
  <c r="D8" i="12"/>
  <c r="D9" i="12"/>
  <c r="B11" i="12"/>
  <c r="D11" i="12"/>
  <c r="B12" i="13"/>
  <c r="B13" i="13"/>
  <c r="B15" i="13"/>
  <c r="E9" i="16"/>
  <c r="E10" i="16"/>
  <c r="E11" i="16"/>
  <c r="C18" i="7"/>
  <c r="B18" i="4"/>
  <c r="B17" i="9"/>
</calcChain>
</file>

<file path=xl/sharedStrings.xml><?xml version="1.0" encoding="utf-8"?>
<sst xmlns="http://schemas.openxmlformats.org/spreadsheetml/2006/main" count="89" uniqueCount="82">
  <si>
    <t>Gearing: different types of company finance and their significance</t>
  </si>
  <si>
    <t>Spreadsheet devised by Duncan Williamson</t>
  </si>
  <si>
    <t>Gearing: permanent capital</t>
  </si>
  <si>
    <t>Share Capital and Reserves</t>
  </si>
  <si>
    <t>Profit and Loss Account</t>
  </si>
  <si>
    <t>Ordinary Shareholders' Funds</t>
  </si>
  <si>
    <t>£</t>
  </si>
  <si>
    <t>Gearing: long term capital</t>
  </si>
  <si>
    <t>Gearing: glossary</t>
  </si>
  <si>
    <t>Gearing: short term capital</t>
  </si>
  <si>
    <t>Trade Creditors</t>
  </si>
  <si>
    <t>Final dividend payable</t>
  </si>
  <si>
    <t>Taxation</t>
  </si>
  <si>
    <t>Share capital</t>
  </si>
  <si>
    <t>Ordinary shares</t>
  </si>
  <si>
    <t>Preference shares</t>
  </si>
  <si>
    <t>Redeemable</t>
  </si>
  <si>
    <t>Loans</t>
  </si>
  <si>
    <t>Debenture</t>
  </si>
  <si>
    <t>Mortgage</t>
  </si>
  <si>
    <t>Trade creditor</t>
  </si>
  <si>
    <t>Expense creditor</t>
  </si>
  <si>
    <t>Dividends payable</t>
  </si>
  <si>
    <t>Public limited company</t>
  </si>
  <si>
    <t>Private limited company</t>
  </si>
  <si>
    <t>Dividends</t>
  </si>
  <si>
    <t>Interest</t>
  </si>
  <si>
    <t>150,000 Ordinary Shares of £1 each</t>
  </si>
  <si>
    <t>Let's calculate all of the costs of finance for DW plc now</t>
  </si>
  <si>
    <t>Nominal value</t>
  </si>
  <si>
    <t>Par value</t>
  </si>
  <si>
    <t>Gearing: cost of finance calculations more examples</t>
  </si>
  <si>
    <t>Let's calculate all of the costs of finance for HK plc now</t>
  </si>
  <si>
    <t>Gearing: what it is and what it means</t>
  </si>
  <si>
    <t>Total interest payments</t>
  </si>
  <si>
    <t>Profit before interest and tax</t>
  </si>
  <si>
    <t>DW plc</t>
  </si>
  <si>
    <t>HK plc</t>
  </si>
  <si>
    <t>Profit before tax</t>
  </si>
  <si>
    <t>Tax</t>
  </si>
  <si>
    <t>Profit after tax</t>
  </si>
  <si>
    <t>Gearing: the gearing ratio</t>
  </si>
  <si>
    <t>Gearing: the gearing ratio 2</t>
  </si>
  <si>
    <t>Gearing: the gearing ratio for you to do</t>
  </si>
  <si>
    <t>Calculate the ratios for the following companies</t>
  </si>
  <si>
    <t xml:space="preserve">(a) </t>
  </si>
  <si>
    <t xml:space="preserve">(b) </t>
  </si>
  <si>
    <t xml:space="preserve">(a + b) </t>
  </si>
  <si>
    <t xml:space="preserve">(b) ÷ (a + b) </t>
  </si>
  <si>
    <t>Put you answers in the relevant cells in columns C and D</t>
  </si>
  <si>
    <t>Shareholders 
Funds (£)</t>
  </si>
  <si>
    <t>Borrowings  (£)</t>
  </si>
  <si>
    <t>Gearing 
(%)</t>
  </si>
  <si>
    <t>Capital 
Employed  (£)</t>
  </si>
  <si>
    <t xml:space="preserve">Within this file, you have come across the following words and terms. </t>
  </si>
  <si>
    <t>Check that you clearly understand all of these terms.</t>
  </si>
  <si>
    <t>Bank overdraft</t>
  </si>
  <si>
    <t>Permanent capital</t>
  </si>
  <si>
    <t>Long term capital</t>
  </si>
  <si>
    <t>Short term capital</t>
  </si>
  <si>
    <t>Equity capital</t>
  </si>
  <si>
    <t>Risk capital</t>
  </si>
  <si>
    <t>Voting capital</t>
  </si>
  <si>
    <t>Creditors: amounts due after one year</t>
  </si>
  <si>
    <t>Total</t>
  </si>
  <si>
    <t>Creditors: amounts due within one year</t>
  </si>
  <si>
    <t>Gearing: costs of finance</t>
  </si>
  <si>
    <t>Gearing: costs of finance calculations</t>
  </si>
  <si>
    <t>200,000 Preference Shares of 50 pence</t>
  </si>
  <si>
    <t>Debenture 2006</t>
  </si>
  <si>
    <t>Preference Shares of 50 pence</t>
  </si>
  <si>
    <t>Rate of interest</t>
  </si>
  <si>
    <t>Amount of loan</t>
  </si>
  <si>
    <t>Proportion of interest</t>
  </si>
  <si>
    <t>Capital employed</t>
  </si>
  <si>
    <t>DW plc Balance Sheet as at 12 November 2024</t>
  </si>
  <si>
    <t>350,000 Ordinary Shares A of £1 each</t>
  </si>
  <si>
    <t>200,000 Ordinary Shares B of 90 pence each</t>
  </si>
  <si>
    <t>Loan from NatLand Bank repayable 2029</t>
  </si>
  <si>
    <t>Debenture 2026</t>
  </si>
  <si>
    <t>Mortgage with Barkoyds Finance 2026</t>
  </si>
  <si>
    <t>Loan from JDNV Bank repayable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</si>
</sst>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3" formatCode="_-* #,##0.00_-;\-* #,##0.00_-;_-* &quot;-&quot;??_-;_-@_-"/>
    <numFmt numFmtId="187" formatCode="_-* #,##0_-;\-* #,##0_-;_-* &quot;-&quot;??_-;_-@_-"/>
    <numFmt numFmtId="188" formatCode="#,##0_ ;[Red]\-#,##0\ "/>
    <numFmt numFmtId="189" formatCode="&quot;£&quot;#,##0"/>
    <numFmt numFmtId="190" formatCode="0.0%"/>
  </numFmts>
  <fonts count="8" x14ac:knownFonts="1">
    <font>
      <sz val="12"/>
      <name val="Times New Roman"/>
    </font>
    <font>
      <sz val="12"/>
      <name val="Times New Roman"/>
      <family val="1"/>
    </font>
    <font>
      <b/>
      <sz val="12"/>
      <name val="Times New Roman"/>
      <family val="1"/>
    </font>
    <font>
      <b/>
      <sz val="14"/>
      <color indexed="12"/>
      <name val="Times New Roman"/>
      <family val="1"/>
    </font>
    <font>
      <b/>
      <sz val="12"/>
      <color indexed="10"/>
      <name val="Times New Roman"/>
      <family val="1"/>
    </font>
    <font>
      <b/>
      <sz val="12"/>
      <color indexed="8"/>
      <name val="Times New Roman"/>
      <family val="1"/>
    </font>
    <font>
      <b/>
      <i/>
      <sz val="12"/>
      <color indexed="8"/>
      <name val="Times New Roman"/>
      <family val="1"/>
    </font>
    <font>
      <sz val="12"/>
      <color indexed="8"/>
      <name val="Times New Roman"/>
      <family val="1"/>
    </font>
  </fonts>
  <fills count="5">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indexed="43"/>
        <bgColor indexed="64"/>
      </patternFill>
    </fill>
  </fills>
  <borders count="13">
    <border>
      <left/>
      <right/>
      <top/>
      <bottom/>
      <diagonal/>
    </border>
    <border>
      <left/>
      <right/>
      <top/>
      <bottom style="thin">
        <color indexed="64"/>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40">
    <xf numFmtId="0" fontId="0" fillId="0" borderId="0" xfId="0"/>
    <xf numFmtId="0" fontId="0" fillId="2" borderId="0" xfId="0" applyFill="1"/>
    <xf numFmtId="0" fontId="2" fillId="2" borderId="0" xfId="0" applyFont="1" applyFill="1"/>
    <xf numFmtId="0" fontId="3" fillId="2" borderId="0" xfId="0" applyFont="1" applyFill="1"/>
    <xf numFmtId="0" fontId="2" fillId="2" borderId="0" xfId="0" applyFont="1" applyFill="1" applyAlignment="1">
      <alignment horizontal="center"/>
    </xf>
    <xf numFmtId="187" fontId="0" fillId="2" borderId="0" xfId="1" applyNumberFormat="1" applyFont="1" applyFill="1"/>
    <xf numFmtId="187" fontId="0" fillId="2" borderId="1" xfId="1" applyNumberFormat="1" applyFont="1" applyFill="1" applyBorder="1"/>
    <xf numFmtId="187" fontId="2" fillId="2" borderId="0" xfId="1" applyNumberFormat="1" applyFont="1" applyFill="1" applyBorder="1"/>
    <xf numFmtId="187" fontId="2" fillId="2" borderId="2" xfId="1" applyNumberFormat="1" applyFont="1" applyFill="1" applyBorder="1"/>
    <xf numFmtId="187" fontId="1" fillId="2" borderId="0" xfId="1" applyNumberFormat="1" applyFill="1"/>
    <xf numFmtId="187" fontId="1" fillId="2" borderId="1" xfId="1" applyNumberFormat="1" applyFill="1" applyBorder="1"/>
    <xf numFmtId="187" fontId="1" fillId="2" borderId="0" xfId="1" applyNumberFormat="1" applyFill="1" applyBorder="1"/>
    <xf numFmtId="0" fontId="4" fillId="2" borderId="0" xfId="0" applyFont="1" applyFill="1"/>
    <xf numFmtId="187" fontId="0" fillId="2" borderId="0" xfId="0" applyNumberFormat="1" applyFill="1"/>
    <xf numFmtId="0" fontId="2" fillId="2" borderId="0" xfId="0" applyFont="1" applyFill="1" applyAlignment="1">
      <alignment horizontal="right"/>
    </xf>
    <xf numFmtId="187" fontId="2" fillId="2" borderId="0" xfId="1" applyNumberFormat="1" applyFont="1" applyFill="1"/>
    <xf numFmtId="187" fontId="1" fillId="2" borderId="0" xfId="1" applyNumberFormat="1" applyFont="1" applyFill="1" applyBorder="1"/>
    <xf numFmtId="0" fontId="2" fillId="0" borderId="0" xfId="0" applyFont="1"/>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187" fontId="7" fillId="0" borderId="4" xfId="1" applyNumberFormat="1" applyFont="1" applyBorder="1" applyAlignment="1">
      <alignment horizontal="center" vertical="top" wrapText="1"/>
    </xf>
    <xf numFmtId="188" fontId="7" fillId="0" borderId="3" xfId="0" applyNumberFormat="1" applyFont="1" applyBorder="1" applyAlignment="1">
      <alignment horizontal="center" vertical="top" wrapText="1"/>
    </xf>
    <xf numFmtId="188" fontId="7" fillId="0" borderId="4" xfId="0" applyNumberFormat="1" applyFont="1" applyBorder="1" applyAlignment="1">
      <alignment horizontal="center" vertical="top"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0" fillId="3" borderId="7" xfId="0" applyFill="1" applyBorder="1"/>
    <xf numFmtId="0" fontId="0" fillId="3" borderId="8" xfId="0" applyFill="1" applyBorder="1"/>
    <xf numFmtId="0" fontId="0" fillId="3" borderId="9" xfId="0" applyFill="1" applyBorder="1"/>
    <xf numFmtId="0" fontId="0" fillId="3" borderId="10" xfId="0" applyFill="1" applyBorder="1"/>
    <xf numFmtId="0" fontId="0" fillId="3" borderId="11" xfId="0" applyFill="1" applyBorder="1"/>
    <xf numFmtId="0" fontId="0" fillId="3" borderId="12" xfId="0" applyFill="1" applyBorder="1"/>
    <xf numFmtId="187" fontId="0" fillId="2" borderId="0" xfId="1" applyNumberFormat="1" applyFont="1" applyFill="1" applyBorder="1"/>
    <xf numFmtId="9" fontId="0" fillId="2" borderId="0" xfId="2" applyFont="1" applyFill="1"/>
    <xf numFmtId="189" fontId="0" fillId="2" borderId="0" xfId="0" applyNumberFormat="1" applyFill="1" applyAlignment="1">
      <alignment horizontal="left"/>
    </xf>
    <xf numFmtId="189" fontId="0" fillId="2" borderId="0" xfId="1" applyNumberFormat="1" applyFont="1" applyFill="1"/>
    <xf numFmtId="187" fontId="0" fillId="4" borderId="0" xfId="1" applyNumberFormat="1" applyFont="1" applyFill="1" applyProtection="1">
      <protection locked="0"/>
    </xf>
    <xf numFmtId="187" fontId="1" fillId="4" borderId="0" xfId="1" applyNumberFormat="1" applyFill="1" applyProtection="1">
      <protection locked="0"/>
    </xf>
    <xf numFmtId="0" fontId="0" fillId="4" borderId="0" xfId="0" applyFill="1" applyProtection="1">
      <protection locked="0"/>
    </xf>
    <xf numFmtId="0" fontId="1" fillId="2" borderId="0" xfId="0" applyFont="1" applyFill="1"/>
    <xf numFmtId="190" fontId="7" fillId="0" borderId="4" xfId="2" applyNumberFormat="1" applyFont="1" applyBorder="1" applyAlignment="1">
      <alignment horizontal="center" vertical="top" wrapText="1"/>
    </xf>
  </cellXfs>
  <cellStyles count="3">
    <cellStyle name="Comma" xfId="1" builtinId="3"/>
    <cellStyle name="Normal" xfId="0" builtinId="0"/>
    <cellStyle name="Percent" xfId="2" builtinId="5"/>
  </cellStyles>
  <dxfs count="0"/>
  <tableStyles count="1" defaultTableStyle="TableStyleMedium2" defaultPivotStyle="PivotStyleLight16">
    <tableStyle name="Invisible" pivot="0" table="0" count="0" xr9:uid="{A515F014-1E1E-4A2B-BC52-AD393DAF232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Permanent!A1"/></Relationships>
</file>

<file path=xl/drawings/_rels/drawing2.xml.rels><?xml version="1.0" encoding="UTF-8" standalone="yes"?>
<Relationships xmlns="http://schemas.openxmlformats.org/package/2006/relationships"><Relationship Id="rId1" Type="http://schemas.openxmlformats.org/officeDocument/2006/relationships/hyperlink" Target="#'Long term'!A1"/></Relationships>
</file>

<file path=xl/drawings/_rels/drawing3.xml.rels><?xml version="1.0" encoding="UTF-8" standalone="yes"?>
<Relationships xmlns="http://schemas.openxmlformats.org/package/2006/relationships"><Relationship Id="rId1" Type="http://schemas.openxmlformats.org/officeDocument/2006/relationships/hyperlink" Target="#'Short term'!A1"/></Relationships>
</file>

<file path=xl/drawings/_rels/drawing4.xml.rels><?xml version="1.0" encoding="UTF-8" standalone="yes"?>
<Relationships xmlns="http://schemas.openxmlformats.org/package/2006/relationships"><Relationship Id="rId1" Type="http://schemas.openxmlformats.org/officeDocument/2006/relationships/hyperlink" Target="#'Cost of finance'!A1"/></Relationships>
</file>

<file path=xl/drawings/_rels/drawing5.xml.rels><?xml version="1.0" encoding="UTF-8" standalone="yes"?>
<Relationships xmlns="http://schemas.openxmlformats.org/package/2006/relationships"><Relationship Id="rId1" Type="http://schemas.openxmlformats.org/officeDocument/2006/relationships/hyperlink" Target="#'Cost of finance (2)'!A1"/></Relationships>
</file>

<file path=xl/drawings/_rels/drawing6.xml.rels><?xml version="1.0" encoding="UTF-8" standalone="yes"?>
<Relationships xmlns="http://schemas.openxmlformats.org/package/2006/relationships"><Relationship Id="rId1" Type="http://schemas.openxmlformats.org/officeDocument/2006/relationships/hyperlink" Target="#'Cost of finance (3)'!A1"/></Relationships>
</file>

<file path=xl/drawings/_rels/drawing7.xml.rels><?xml version="1.0" encoding="UTF-8" standalone="yes"?>
<Relationships xmlns="http://schemas.openxmlformats.org/package/2006/relationships"><Relationship Id="rId1" Type="http://schemas.openxmlformats.org/officeDocument/2006/relationships/hyperlink" Target="#Gearing!A1"/></Relationships>
</file>

<file path=xl/drawings/_rels/drawing8.xml.rels><?xml version="1.0" encoding="UTF-8" standalone="yes"?>
<Relationships xmlns="http://schemas.openxmlformats.org/package/2006/relationships"><Relationship Id="rId1" Type="http://schemas.openxmlformats.org/officeDocument/2006/relationships/hyperlink" Target="#'Gearing (2)'!A1"/></Relationships>
</file>

<file path=xl/drawings/_rels/drawing9.xml.rels><?xml version="1.0" encoding="UTF-8" standalone="yes"?>
<Relationships xmlns="http://schemas.openxmlformats.org/package/2006/relationships"><Relationship Id="rId1" Type="http://schemas.openxmlformats.org/officeDocument/2006/relationships/hyperlink" Target="#'Gearing (3)'!A1"/></Relationships>
</file>

<file path=xl/drawings/_rels/drawing10.xml.rels><?xml version="1.0" encoding="UTF-8" standalone="yes"?>
<Relationships xmlns="http://schemas.openxmlformats.org/package/2006/relationships"><Relationship Id="rId1" Type="http://schemas.openxmlformats.org/officeDocument/2006/relationships/hyperlink" Target="#'Gearing (4)'!A1"/></Relationships>
</file>

<file path=xl/drawings/drawing1.xml><?xml version="1.0" encoding="utf-8"?>
<xdr:wsDr xmlns:xdr="http://schemas.openxmlformats.org/drawingml/2006/spreadsheetDrawing" xmlns:a="http://schemas.openxmlformats.org/drawingml/2006/main">
  <xdr:twoCellAnchor>
    <xdr:from>
      <xdr:col>0</xdr:col>
      <xdr:colOff>85725</xdr:colOff>
      <xdr:row>2</xdr:row>
      <xdr:rowOff>19050</xdr:rowOff>
    </xdr:from>
    <xdr:to>
      <xdr:col>9</xdr:col>
      <xdr:colOff>57150</xdr:colOff>
      <xdr:row>7</xdr:row>
      <xdr:rowOff>9525</xdr:rowOff>
    </xdr:to>
    <xdr:sp macro="" textlink="">
      <xdr:nvSpPr>
        <xdr:cNvPr id="1025" name="Text Box 1">
          <a:extLst>
            <a:ext uri="{FF2B5EF4-FFF2-40B4-BE49-F238E27FC236}">
              <a16:creationId xmlns:a16="http://schemas.microsoft.com/office/drawing/2014/main" id="{5CF7E09D-D5CD-0E42-A29A-D4BB68A369B3}"/>
            </a:ext>
          </a:extLst>
        </xdr:cNvPr>
        <xdr:cNvSpPr txBox="1">
          <a:spLocks noChangeArrowheads="1"/>
        </xdr:cNvSpPr>
      </xdr:nvSpPr>
      <xdr:spPr bwMode="auto">
        <a:xfrm>
          <a:off x="85725" y="495300"/>
          <a:ext cx="6143625" cy="131445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Companies get their finance from a number of sources:    </a:t>
          </a:r>
        </a:p>
        <a:p>
          <a:pPr algn="l" rtl="0">
            <a:defRPr sz="1000"/>
          </a:pPr>
          <a:r>
            <a:rPr lang="th-TH" sz="1200" b="1" i="0" u="none" strike="noStrike" baseline="0">
              <a:solidFill>
                <a:srgbClr val="000000"/>
              </a:solidFill>
              <a:latin typeface="Times New Roman"/>
            </a:rPr>
            <a:t>Permanent,</a:t>
          </a:r>
          <a:r>
            <a:rPr lang="th-TH" sz="1200" b="0" i="0" u="none" strike="noStrike" baseline="0">
              <a:solidFill>
                <a:srgbClr val="000000"/>
              </a:solidFill>
              <a:latin typeface="Times New Roman"/>
            </a:rPr>
            <a:t>  made up of ordinary shareholders’ funds (share capital and reserves)</a:t>
          </a:r>
        </a:p>
        <a:p>
          <a:pPr algn="l" rtl="0">
            <a:defRPr sz="1000"/>
          </a:pPr>
          <a:r>
            <a:rPr lang="th-TH" sz="1200" b="1" i="0" u="none" strike="noStrike" baseline="0">
              <a:solidFill>
                <a:srgbClr val="000000"/>
              </a:solidFill>
              <a:latin typeface="Times New Roman"/>
            </a:rPr>
            <a:t>Long term,</a:t>
          </a:r>
          <a:r>
            <a:rPr lang="th-TH" sz="1200" b="0" i="0" u="none" strike="noStrike" baseline="0">
              <a:solidFill>
                <a:srgbClr val="000000"/>
              </a:solidFill>
              <a:latin typeface="Times New Roman"/>
            </a:rPr>
            <a:t> made up of preference shares and loans such as mortgages, bank loans and debentures</a:t>
          </a:r>
        </a:p>
        <a:p>
          <a:pPr algn="l" rtl="0">
            <a:defRPr sz="1000"/>
          </a:pPr>
          <a:r>
            <a:rPr lang="th-TH" sz="1200" b="1" i="0" u="none" strike="noStrike" baseline="0">
              <a:solidFill>
                <a:srgbClr val="000000"/>
              </a:solidFill>
              <a:latin typeface="Times New Roman"/>
            </a:rPr>
            <a:t>Short term, </a:t>
          </a:r>
          <a:r>
            <a:rPr lang="th-TH" sz="1200" b="0" i="0" u="none" strike="noStrike" baseline="0">
              <a:solidFill>
                <a:srgbClr val="000000"/>
              </a:solidFill>
              <a:latin typeface="Times New Roman"/>
            </a:rPr>
            <a:t> made up of creditors and similar sources normally provided in exchange for goods and services</a:t>
          </a:r>
        </a:p>
      </xdr:txBody>
    </xdr:sp>
    <xdr:clientData/>
  </xdr:twoCellAnchor>
  <xdr:twoCellAnchor>
    <xdr:from>
      <xdr:col>0</xdr:col>
      <xdr:colOff>85725</xdr:colOff>
      <xdr:row>7</xdr:row>
      <xdr:rowOff>9525</xdr:rowOff>
    </xdr:from>
    <xdr:to>
      <xdr:col>9</xdr:col>
      <xdr:colOff>57150</xdr:colOff>
      <xdr:row>11</xdr:row>
      <xdr:rowOff>85725</xdr:rowOff>
    </xdr:to>
    <xdr:sp macro="" textlink="">
      <xdr:nvSpPr>
        <xdr:cNvPr id="1026" name="Text Box 2">
          <a:extLst>
            <a:ext uri="{FF2B5EF4-FFF2-40B4-BE49-F238E27FC236}">
              <a16:creationId xmlns:a16="http://schemas.microsoft.com/office/drawing/2014/main" id="{6FF80FAD-BC8B-B700-926D-3E8A00EED36F}"/>
            </a:ext>
          </a:extLst>
        </xdr:cNvPr>
        <xdr:cNvSpPr txBox="1">
          <a:spLocks noChangeArrowheads="1"/>
        </xdr:cNvSpPr>
      </xdr:nvSpPr>
      <xdr:spPr bwMode="auto">
        <a:xfrm>
          <a:off x="85725" y="1809750"/>
          <a:ext cx="6143625" cy="87630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Whether an average company has more loans than shares or has a few too many of its resources tied up in creditors is neither here nor there. However, in extreme or rapidly changing situations, the sources of finance a company has to call on can be of crucial importance.</a:t>
          </a:r>
          <a:r>
            <a:rPr lang="en-US" sz="1200" b="0" i="0" u="none" strike="noStrike" baseline="0">
              <a:solidFill>
                <a:srgbClr val="000000"/>
              </a:solidFill>
              <a:latin typeface="Times New Roman"/>
            </a:rPr>
            <a:t> </a:t>
          </a:r>
          <a:r>
            <a:rPr lang="th-TH" sz="1200" b="0" i="0" u="none" strike="noStrike" baseline="0">
              <a:solidFill>
                <a:srgbClr val="000000"/>
              </a:solidFill>
              <a:latin typeface="Times New Roman"/>
            </a:rPr>
            <a:t>We'll explore the what, the why and the how of all of this in this module.</a:t>
          </a:r>
        </a:p>
      </xdr:txBody>
    </xdr:sp>
    <xdr:clientData/>
  </xdr:twoCellAnchor>
  <xdr:twoCellAnchor>
    <xdr:from>
      <xdr:col>0</xdr:col>
      <xdr:colOff>85725</xdr:colOff>
      <xdr:row>11</xdr:row>
      <xdr:rowOff>85725</xdr:rowOff>
    </xdr:from>
    <xdr:to>
      <xdr:col>2</xdr:col>
      <xdr:colOff>676275</xdr:colOff>
      <xdr:row>15</xdr:row>
      <xdr:rowOff>85725</xdr:rowOff>
    </xdr:to>
    <xdr:sp macro="" textlink="">
      <xdr:nvSpPr>
        <xdr:cNvPr id="1029" name="Text Box 5">
          <a:extLst>
            <a:ext uri="{FF2B5EF4-FFF2-40B4-BE49-F238E27FC236}">
              <a16:creationId xmlns:a16="http://schemas.microsoft.com/office/drawing/2014/main" id="{EE00A34F-24A8-6327-D86C-5473F7513185}"/>
            </a:ext>
          </a:extLst>
        </xdr:cNvPr>
        <xdr:cNvSpPr txBox="1">
          <a:spLocks noChangeArrowheads="1"/>
        </xdr:cNvSpPr>
      </xdr:nvSpPr>
      <xdr:spPr bwMode="auto">
        <a:xfrm>
          <a:off x="85725" y="2686050"/>
          <a:ext cx="1962150" cy="80010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Let's start by looking at some of the different forms of finance in more detail</a:t>
          </a:r>
        </a:p>
      </xdr:txBody>
    </xdr:sp>
    <xdr:clientData/>
  </xdr:twoCellAnchor>
  <xdr:twoCellAnchor>
    <xdr:from>
      <xdr:col>3</xdr:col>
      <xdr:colOff>142875</xdr:colOff>
      <xdr:row>14</xdr:row>
      <xdr:rowOff>66675</xdr:rowOff>
    </xdr:from>
    <xdr:to>
      <xdr:col>5</xdr:col>
      <xdr:colOff>590550</xdr:colOff>
      <xdr:row>15</xdr:row>
      <xdr:rowOff>85725</xdr:rowOff>
    </xdr:to>
    <xdr:sp macro="" textlink="">
      <xdr:nvSpPr>
        <xdr:cNvPr id="1030" name="Text Box 6">
          <a:hlinkClick xmlns:r="http://schemas.openxmlformats.org/officeDocument/2006/relationships" r:id="rId1"/>
          <a:extLst>
            <a:ext uri="{FF2B5EF4-FFF2-40B4-BE49-F238E27FC236}">
              <a16:creationId xmlns:a16="http://schemas.microsoft.com/office/drawing/2014/main" id="{A46A1F8D-F97E-B3FA-B217-FBABBF6F96A3}"/>
            </a:ext>
          </a:extLst>
        </xdr:cNvPr>
        <xdr:cNvSpPr txBox="1">
          <a:spLocks noChangeArrowheads="1"/>
        </xdr:cNvSpPr>
      </xdr:nvSpPr>
      <xdr:spPr bwMode="auto">
        <a:xfrm>
          <a:off x="2200275" y="3267075"/>
          <a:ext cx="1819275" cy="219075"/>
        </a:xfrm>
        <a:prstGeom prst="rect">
          <a:avLst/>
        </a:prstGeom>
        <a:solidFill>
          <a:schemeClr val="accent2">
            <a:lumMod val="60000"/>
            <a:lumOff val="40000"/>
          </a:schemeClr>
        </a:solidFill>
        <a:ln>
          <a:noFill/>
        </a:ln>
      </xdr:spPr>
      <xdr:txBody>
        <a:bodyPr vertOverflow="clip" wrap="square" lIns="27432" tIns="22860" rIns="0" bIns="0" anchor="t" upright="1"/>
        <a:lstStyle/>
        <a:p>
          <a:pPr algn="l" rtl="0">
            <a:defRPr sz="1000"/>
          </a:pPr>
          <a:r>
            <a:rPr lang="th-TH" sz="1200" b="1" i="0" u="none" strike="noStrike" baseline="0">
              <a:solidFill>
                <a:schemeClr val="tx1"/>
              </a:solidFill>
              <a:latin typeface="Times New Roman"/>
            </a:rPr>
            <a:t>Go to the Permanent sheet</a:t>
          </a:r>
        </a:p>
      </xdr:txBody>
    </xdr:sp>
    <xdr:clientData/>
  </xdr:twoCellAnchor>
  <xdr:twoCellAnchor>
    <xdr:from>
      <xdr:col>6</xdr:col>
      <xdr:colOff>95250</xdr:colOff>
      <xdr:row>11</xdr:row>
      <xdr:rowOff>85725</xdr:rowOff>
    </xdr:from>
    <xdr:to>
      <xdr:col>9</xdr:col>
      <xdr:colOff>57150</xdr:colOff>
      <xdr:row>15</xdr:row>
      <xdr:rowOff>104775</xdr:rowOff>
    </xdr:to>
    <xdr:sp macro="" textlink="">
      <xdr:nvSpPr>
        <xdr:cNvPr id="1031" name="Text Box 7">
          <a:extLst>
            <a:ext uri="{FF2B5EF4-FFF2-40B4-BE49-F238E27FC236}">
              <a16:creationId xmlns:a16="http://schemas.microsoft.com/office/drawing/2014/main" id="{DDAF442C-D3A9-60BA-A95E-6BF9503B79CE}"/>
            </a:ext>
          </a:extLst>
        </xdr:cNvPr>
        <xdr:cNvSpPr txBox="1">
          <a:spLocks noChangeArrowheads="1"/>
        </xdr:cNvSpPr>
      </xdr:nvSpPr>
      <xdr:spPr bwMode="auto">
        <a:xfrm>
          <a:off x="4210050" y="2686050"/>
          <a:ext cx="2019300" cy="81915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There's a glossary of terms at the end of this file: you need to know or learn all of them to get to grips with this module.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5</xdr:col>
      <xdr:colOff>485775</xdr:colOff>
      <xdr:row>8</xdr:row>
      <xdr:rowOff>19050</xdr:rowOff>
    </xdr:to>
    <xdr:sp macro="" textlink="">
      <xdr:nvSpPr>
        <xdr:cNvPr id="2053" name="Text Box 5">
          <a:extLst>
            <a:ext uri="{FF2B5EF4-FFF2-40B4-BE49-F238E27FC236}">
              <a16:creationId xmlns:a16="http://schemas.microsoft.com/office/drawing/2014/main" id="{22215911-73AA-DD19-5BAC-9D848536573E}"/>
            </a:ext>
          </a:extLst>
        </xdr:cNvPr>
        <xdr:cNvSpPr txBox="1">
          <a:spLocks noChangeArrowheads="1"/>
        </xdr:cNvSpPr>
      </xdr:nvSpPr>
      <xdr:spPr bwMode="auto">
        <a:xfrm>
          <a:off x="0" y="314325"/>
          <a:ext cx="6381750" cy="121920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By permanent capital we mean Ordinary Shares and Reserves.This is the equity, or risk, capital; it is also the voting capital of the company; and in general, we would call these shareholders the </a:t>
          </a:r>
          <a:r>
            <a:rPr lang="th-TH" sz="1200" b="0" i="1" u="none" strike="noStrike" baseline="0">
              <a:solidFill>
                <a:srgbClr val="000000"/>
              </a:solidFill>
              <a:latin typeface="Times New Roman"/>
            </a:rPr>
            <a:t>owners</a:t>
          </a:r>
          <a:r>
            <a:rPr lang="th-TH" sz="1200" b="0" i="0" u="none" strike="noStrike" baseline="0">
              <a:solidFill>
                <a:srgbClr val="000000"/>
              </a:solidFill>
              <a:latin typeface="Times New Roman"/>
            </a:rPr>
            <a:t> of the company. We don't include Preference Shares under this heading since they are generally classified as borrowings by accountants, even though the title includes the word shares.</a:t>
          </a:r>
        </a:p>
        <a:p>
          <a:pPr algn="l" rtl="0">
            <a:defRPr sz="1000"/>
          </a:pP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Here are examples for an imaginary company</a:t>
          </a:r>
          <a:r>
            <a:rPr lang="en-US" sz="1200" b="0" i="0" u="none" strike="noStrike" baseline="0">
              <a:solidFill>
                <a:srgbClr val="000000"/>
              </a:solidFill>
              <a:latin typeface="Times New Roman"/>
            </a:rPr>
            <a:t>,</a:t>
          </a:r>
          <a:r>
            <a:rPr lang="th-TH" sz="1200" b="0" i="0" u="none" strike="noStrike" baseline="0">
              <a:solidFill>
                <a:srgbClr val="000000"/>
              </a:solidFill>
              <a:latin typeface="Times New Roman"/>
            </a:rPr>
            <a:t> of Permanent Capital.</a:t>
          </a:r>
        </a:p>
      </xdr:txBody>
    </xdr:sp>
    <xdr:clientData/>
  </xdr:twoCellAnchor>
  <xdr:twoCellAnchor>
    <xdr:from>
      <xdr:col>2</xdr:col>
      <xdr:colOff>57150</xdr:colOff>
      <xdr:row>12</xdr:row>
      <xdr:rowOff>57150</xdr:rowOff>
    </xdr:from>
    <xdr:to>
      <xdr:col>5</xdr:col>
      <xdr:colOff>466725</xdr:colOff>
      <xdr:row>17</xdr:row>
      <xdr:rowOff>9525</xdr:rowOff>
    </xdr:to>
    <xdr:sp macro="" textlink="">
      <xdr:nvSpPr>
        <xdr:cNvPr id="2054" name="Text Box 6">
          <a:extLst>
            <a:ext uri="{FF2B5EF4-FFF2-40B4-BE49-F238E27FC236}">
              <a16:creationId xmlns:a16="http://schemas.microsoft.com/office/drawing/2014/main" id="{D651290B-9DE8-0D92-9816-0FEF1C9A05BC}"/>
            </a:ext>
          </a:extLst>
        </xdr:cNvPr>
        <xdr:cNvSpPr txBox="1">
          <a:spLocks noChangeArrowheads="1"/>
        </xdr:cNvSpPr>
      </xdr:nvSpPr>
      <xdr:spPr bwMode="auto">
        <a:xfrm>
          <a:off x="3905250" y="2124075"/>
          <a:ext cx="2457450" cy="82867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2860" rIns="0" bIns="0" anchor="t" upright="1"/>
        <a:lstStyle/>
        <a:p>
          <a:pPr algn="l" rtl="0">
            <a:defRPr sz="1000"/>
          </a:pPr>
          <a:r>
            <a:rPr lang="th-TH" sz="1200" b="1" i="0" u="none" strike="noStrike" baseline="0">
              <a:solidFill>
                <a:srgbClr val="000000"/>
              </a:solidFill>
              <a:latin typeface="Times New Roman"/>
            </a:rPr>
            <a:t>Take a look at any balance sheet of any limited company (public or private) and you will find something like this.</a:t>
          </a:r>
        </a:p>
      </xdr:txBody>
    </xdr:sp>
    <xdr:clientData/>
  </xdr:twoCellAnchor>
  <xdr:twoCellAnchor>
    <xdr:from>
      <xdr:col>2</xdr:col>
      <xdr:colOff>600075</xdr:colOff>
      <xdr:row>17</xdr:row>
      <xdr:rowOff>66675</xdr:rowOff>
    </xdr:from>
    <xdr:to>
      <xdr:col>5</xdr:col>
      <xdr:colOff>390525</xdr:colOff>
      <xdr:row>18</xdr:row>
      <xdr:rowOff>104775</xdr:rowOff>
    </xdr:to>
    <xdr:sp macro="" textlink="">
      <xdr:nvSpPr>
        <xdr:cNvPr id="2055" name="Text Box 7">
          <a:hlinkClick xmlns:r="http://schemas.openxmlformats.org/officeDocument/2006/relationships" r:id="rId1"/>
          <a:extLst>
            <a:ext uri="{FF2B5EF4-FFF2-40B4-BE49-F238E27FC236}">
              <a16:creationId xmlns:a16="http://schemas.microsoft.com/office/drawing/2014/main" id="{CFFDDE9F-99E4-11A9-FC19-74B8B9ED38C3}"/>
            </a:ext>
          </a:extLst>
        </xdr:cNvPr>
        <xdr:cNvSpPr txBox="1">
          <a:spLocks noChangeArrowheads="1"/>
        </xdr:cNvSpPr>
      </xdr:nvSpPr>
      <xdr:spPr bwMode="auto">
        <a:xfrm>
          <a:off x="4448175" y="3009900"/>
          <a:ext cx="1838325" cy="247650"/>
        </a:xfrm>
        <a:prstGeom prst="rect">
          <a:avLst/>
        </a:prstGeom>
        <a:solidFill>
          <a:schemeClr val="accent2">
            <a:lumMod val="60000"/>
            <a:lumOff val="40000"/>
          </a:schemeClr>
        </a:solidFill>
        <a:ln>
          <a:noFill/>
        </a:ln>
      </xdr:spPr>
      <xdr:txBody>
        <a:bodyPr vertOverflow="clip" wrap="square" lIns="27432" tIns="22860" rIns="0" bIns="0" anchor="t" upright="1"/>
        <a:lstStyle/>
        <a:p>
          <a:pPr algn="l" rtl="0">
            <a:defRPr sz="1000"/>
          </a:pPr>
          <a:r>
            <a:rPr lang="th-TH" sz="1200" b="1" i="0" u="none" strike="noStrike" baseline="0">
              <a:solidFill>
                <a:schemeClr val="tx1"/>
              </a:solidFill>
              <a:latin typeface="Times New Roman"/>
            </a:rPr>
            <a:t>Go to the Long term sheet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xdr:row>
      <xdr:rowOff>0</xdr:rowOff>
    </xdr:from>
    <xdr:to>
      <xdr:col>6</xdr:col>
      <xdr:colOff>200025</xdr:colOff>
      <xdr:row>8</xdr:row>
      <xdr:rowOff>0</xdr:rowOff>
    </xdr:to>
    <xdr:sp macro="" textlink="">
      <xdr:nvSpPr>
        <xdr:cNvPr id="5121" name="Text Box 1">
          <a:extLst>
            <a:ext uri="{FF2B5EF4-FFF2-40B4-BE49-F238E27FC236}">
              <a16:creationId xmlns:a16="http://schemas.microsoft.com/office/drawing/2014/main" id="{12D64A41-5074-BDE4-D67D-9D7A5DA6A862}"/>
            </a:ext>
          </a:extLst>
        </xdr:cNvPr>
        <xdr:cNvSpPr txBox="1">
          <a:spLocks noChangeArrowheads="1"/>
        </xdr:cNvSpPr>
      </xdr:nvSpPr>
      <xdr:spPr bwMode="auto">
        <a:xfrm>
          <a:off x="0" y="314325"/>
          <a:ext cx="6381750" cy="120015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By long term capital we mean those sources of finance that include Preference shares and such loans as a 2 or 5 year, or other long term loan from a Bank, a Debenture secured on the company's assets, a Mortgage. Remember, Long Term Capital is NOT Share Capital. In gen</a:t>
          </a:r>
          <a:r>
            <a:rPr lang="en-US" sz="1200" b="0" i="0" u="none" strike="noStrike" baseline="0">
              <a:solidFill>
                <a:srgbClr val="000000"/>
              </a:solidFill>
              <a:latin typeface="Times New Roman"/>
            </a:rPr>
            <a:t>e</a:t>
          </a:r>
          <a:r>
            <a:rPr lang="th-TH" sz="1200" b="0" i="0" u="none" strike="noStrike" baseline="0">
              <a:solidFill>
                <a:srgbClr val="000000"/>
              </a:solidFill>
              <a:latin typeface="Times New Roman"/>
            </a:rPr>
            <a:t>ral, long term finance that is not provided by the Ordinary Shareholders is not permanent capital.</a:t>
          </a:r>
        </a:p>
        <a:p>
          <a:pPr algn="l" rtl="0">
            <a:defRPr sz="1000"/>
          </a:pP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Here are a few examples for our imaginary company of Long Term Capital.</a:t>
          </a:r>
        </a:p>
      </xdr:txBody>
    </xdr:sp>
    <xdr:clientData/>
  </xdr:twoCellAnchor>
  <xdr:twoCellAnchor>
    <xdr:from>
      <xdr:col>3</xdr:col>
      <xdr:colOff>114300</xdr:colOff>
      <xdr:row>9</xdr:row>
      <xdr:rowOff>152400</xdr:rowOff>
    </xdr:from>
    <xdr:to>
      <xdr:col>6</xdr:col>
      <xdr:colOff>400050</xdr:colOff>
      <xdr:row>15</xdr:row>
      <xdr:rowOff>66675</xdr:rowOff>
    </xdr:to>
    <xdr:sp macro="" textlink="">
      <xdr:nvSpPr>
        <xdr:cNvPr id="5122" name="Text Box 2">
          <a:extLst>
            <a:ext uri="{FF2B5EF4-FFF2-40B4-BE49-F238E27FC236}">
              <a16:creationId xmlns:a16="http://schemas.microsoft.com/office/drawing/2014/main" id="{D27BD005-371F-532E-762E-E8996C33A379}"/>
            </a:ext>
          </a:extLst>
        </xdr:cNvPr>
        <xdr:cNvSpPr txBox="1">
          <a:spLocks noChangeArrowheads="1"/>
        </xdr:cNvSpPr>
      </xdr:nvSpPr>
      <xdr:spPr bwMode="auto">
        <a:xfrm>
          <a:off x="4248150" y="1743075"/>
          <a:ext cx="2333625" cy="86677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7432" rIns="0" bIns="0" anchor="t" upright="1"/>
        <a:lstStyle/>
        <a:p>
          <a:pPr algn="l" rtl="0">
            <a:defRPr sz="1000"/>
          </a:pPr>
          <a:r>
            <a:rPr lang="th-TH" sz="1200" b="1" i="0" u="none" strike="noStrike" baseline="0">
              <a:solidFill>
                <a:srgbClr val="000000"/>
              </a:solidFill>
              <a:latin typeface="Times New Roman"/>
            </a:rPr>
            <a:t>Take a look at any balance sheet of any limited company (public or private) and you will find something like this.</a:t>
          </a:r>
        </a:p>
      </xdr:txBody>
    </xdr:sp>
    <xdr:clientData/>
  </xdr:twoCellAnchor>
  <xdr:twoCellAnchor>
    <xdr:from>
      <xdr:col>3</xdr:col>
      <xdr:colOff>400050</xdr:colOff>
      <xdr:row>15</xdr:row>
      <xdr:rowOff>161925</xdr:rowOff>
    </xdr:from>
    <xdr:to>
      <xdr:col>6</xdr:col>
      <xdr:colOff>200025</xdr:colOff>
      <xdr:row>17</xdr:row>
      <xdr:rowOff>9525</xdr:rowOff>
    </xdr:to>
    <xdr:sp macro="" textlink="">
      <xdr:nvSpPr>
        <xdr:cNvPr id="5123" name="Text Box 3">
          <a:hlinkClick xmlns:r="http://schemas.openxmlformats.org/officeDocument/2006/relationships" r:id="rId1"/>
          <a:extLst>
            <a:ext uri="{FF2B5EF4-FFF2-40B4-BE49-F238E27FC236}">
              <a16:creationId xmlns:a16="http://schemas.microsoft.com/office/drawing/2014/main" id="{13F5F081-3469-862E-91BB-F4E459FA36A6}"/>
            </a:ext>
          </a:extLst>
        </xdr:cNvPr>
        <xdr:cNvSpPr txBox="1">
          <a:spLocks noChangeArrowheads="1"/>
        </xdr:cNvSpPr>
      </xdr:nvSpPr>
      <xdr:spPr bwMode="auto">
        <a:xfrm>
          <a:off x="4533900" y="2705100"/>
          <a:ext cx="1847850" cy="247650"/>
        </a:xfrm>
        <a:prstGeom prst="rect">
          <a:avLst/>
        </a:prstGeom>
        <a:solidFill>
          <a:schemeClr val="accent2">
            <a:lumMod val="60000"/>
            <a:lumOff val="40000"/>
          </a:schemeClr>
        </a:solidFill>
        <a:ln>
          <a:noFill/>
        </a:ln>
      </xdr:spPr>
      <xdr:txBody>
        <a:bodyPr vertOverflow="clip" wrap="square" lIns="27432" tIns="22860" rIns="0" bIns="0" anchor="t" upright="1"/>
        <a:lstStyle/>
        <a:p>
          <a:pPr algn="l" rtl="0">
            <a:defRPr sz="1000"/>
          </a:pPr>
          <a:r>
            <a:rPr lang="th-TH" sz="1200" b="1" i="0" u="none" strike="noStrike" baseline="0">
              <a:solidFill>
                <a:schemeClr val="tx1"/>
              </a:solidFill>
              <a:latin typeface="Times New Roman"/>
            </a:rPr>
            <a:t>Go to the Short term sheet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0</xdr:rowOff>
    </xdr:from>
    <xdr:to>
      <xdr:col>5</xdr:col>
      <xdr:colOff>485775</xdr:colOff>
      <xdr:row>9</xdr:row>
      <xdr:rowOff>0</xdr:rowOff>
    </xdr:to>
    <xdr:sp macro="" textlink="">
      <xdr:nvSpPr>
        <xdr:cNvPr id="6145" name="Text Box 1">
          <a:extLst>
            <a:ext uri="{FF2B5EF4-FFF2-40B4-BE49-F238E27FC236}">
              <a16:creationId xmlns:a16="http://schemas.microsoft.com/office/drawing/2014/main" id="{E50B6FC8-D2C2-89AC-E890-D8A6B055FC66}"/>
            </a:ext>
          </a:extLst>
        </xdr:cNvPr>
        <xdr:cNvSpPr txBox="1">
          <a:spLocks noChangeArrowheads="1"/>
        </xdr:cNvSpPr>
      </xdr:nvSpPr>
      <xdr:spPr bwMode="auto">
        <a:xfrm>
          <a:off x="0" y="314325"/>
          <a:ext cx="6381750" cy="140017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By short term capital we mean amounts of money that the company has borrowed and that it intends to repay within one year of the current balance sheet date. Bank overdrafts, trade creditors, expense creditors, accruals, dividends payable, tax payable, interest payable and short term loans are the likely sources of short term capital of most businesses. </a:t>
          </a:r>
          <a:r>
            <a:rPr lang="th-TH" sz="1200" b="1" i="0" u="none" strike="noStrike" baseline="0">
              <a:solidFill>
                <a:srgbClr val="000000"/>
              </a:solidFill>
              <a:latin typeface="Times New Roman"/>
            </a:rPr>
            <a:t>Please note,</a:t>
          </a:r>
          <a:r>
            <a:rPr lang="th-TH" sz="1200" b="0" i="0" u="none" strike="noStrike" baseline="0">
              <a:solidFill>
                <a:srgbClr val="000000"/>
              </a:solidFill>
              <a:latin typeface="Times New Roman"/>
            </a:rPr>
            <a:t> of the short term finance, only bank overdraft is likely to be included as part of the capital for gearing calculation purposes and only then if the company tends to have an overdraft year after year ... almost as if it's on a long term or permanent basis.</a:t>
          </a:r>
        </a:p>
        <a:p>
          <a:pPr algn="l" rtl="0">
            <a:defRPr sz="1000"/>
          </a:pP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Here are a few examples for our imaginary company of Short Term Capital.</a:t>
          </a:r>
        </a:p>
      </xdr:txBody>
    </xdr:sp>
    <xdr:clientData/>
  </xdr:twoCellAnchor>
  <xdr:twoCellAnchor>
    <xdr:from>
      <xdr:col>2</xdr:col>
      <xdr:colOff>438150</xdr:colOff>
      <xdr:row>9</xdr:row>
      <xdr:rowOff>66675</xdr:rowOff>
    </xdr:from>
    <xdr:to>
      <xdr:col>5</xdr:col>
      <xdr:colOff>457200</xdr:colOff>
      <xdr:row>15</xdr:row>
      <xdr:rowOff>38100</xdr:rowOff>
    </xdr:to>
    <xdr:sp macro="" textlink="">
      <xdr:nvSpPr>
        <xdr:cNvPr id="6146" name="Text Box 2">
          <a:extLst>
            <a:ext uri="{FF2B5EF4-FFF2-40B4-BE49-F238E27FC236}">
              <a16:creationId xmlns:a16="http://schemas.microsoft.com/office/drawing/2014/main" id="{C6704E07-602B-C0BF-EECA-1021A88D095F}"/>
            </a:ext>
          </a:extLst>
        </xdr:cNvPr>
        <xdr:cNvSpPr txBox="1">
          <a:spLocks noChangeArrowheads="1"/>
        </xdr:cNvSpPr>
      </xdr:nvSpPr>
      <xdr:spPr bwMode="auto">
        <a:xfrm>
          <a:off x="4286250" y="1781175"/>
          <a:ext cx="2066925" cy="104775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2860" rIns="0" bIns="0" anchor="t" upright="1"/>
        <a:lstStyle/>
        <a:p>
          <a:pPr algn="l" rtl="0">
            <a:defRPr sz="1000"/>
          </a:pPr>
          <a:r>
            <a:rPr lang="th-TH" sz="1200" b="1" i="0" u="none" strike="noStrike" baseline="0">
              <a:solidFill>
                <a:srgbClr val="000000"/>
              </a:solidFill>
              <a:latin typeface="Times New Roman"/>
            </a:rPr>
            <a:t>Take a look at any balance sheet of any limited company (public or private) and you will find something like this.</a:t>
          </a:r>
        </a:p>
      </xdr:txBody>
    </xdr:sp>
    <xdr:clientData/>
  </xdr:twoCellAnchor>
  <xdr:twoCellAnchor>
    <xdr:from>
      <xdr:col>2</xdr:col>
      <xdr:colOff>647700</xdr:colOff>
      <xdr:row>15</xdr:row>
      <xdr:rowOff>95250</xdr:rowOff>
    </xdr:from>
    <xdr:to>
      <xdr:col>5</xdr:col>
      <xdr:colOff>438150</xdr:colOff>
      <xdr:row>16</xdr:row>
      <xdr:rowOff>142875</xdr:rowOff>
    </xdr:to>
    <xdr:sp macro="" textlink="">
      <xdr:nvSpPr>
        <xdr:cNvPr id="6147" name="Text Box 3">
          <a:hlinkClick xmlns:r="http://schemas.openxmlformats.org/officeDocument/2006/relationships" r:id="rId1"/>
          <a:extLst>
            <a:ext uri="{FF2B5EF4-FFF2-40B4-BE49-F238E27FC236}">
              <a16:creationId xmlns:a16="http://schemas.microsoft.com/office/drawing/2014/main" id="{101DFAAB-C4EB-C1E4-A11F-DEC5219A5A31}"/>
            </a:ext>
          </a:extLst>
        </xdr:cNvPr>
        <xdr:cNvSpPr txBox="1">
          <a:spLocks noChangeArrowheads="1"/>
        </xdr:cNvSpPr>
      </xdr:nvSpPr>
      <xdr:spPr bwMode="auto">
        <a:xfrm>
          <a:off x="4495800" y="2886075"/>
          <a:ext cx="1838325" cy="247650"/>
        </a:xfrm>
        <a:prstGeom prst="rect">
          <a:avLst/>
        </a:prstGeom>
        <a:solidFill>
          <a:schemeClr val="accent2">
            <a:lumMod val="60000"/>
            <a:lumOff val="40000"/>
          </a:schemeClr>
        </a:solidFill>
        <a:ln>
          <a:noFill/>
        </a:ln>
      </xdr:spPr>
      <xdr:txBody>
        <a:bodyPr vertOverflow="clip" wrap="square" lIns="27432" tIns="22860" rIns="0" bIns="0" anchor="t" upright="1"/>
        <a:lstStyle/>
        <a:p>
          <a:pPr algn="l" rtl="0">
            <a:defRPr sz="1000"/>
          </a:pPr>
          <a:r>
            <a:rPr lang="th-TH" sz="1200" b="1" i="0" u="none" strike="noStrike" baseline="0">
              <a:solidFill>
                <a:schemeClr val="tx1"/>
              </a:solidFill>
              <a:latin typeface="Times New Roman"/>
            </a:rPr>
            <a:t>Go to Cost of finance sheet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0</xdr:rowOff>
    </xdr:from>
    <xdr:to>
      <xdr:col>9</xdr:col>
      <xdr:colOff>180975</xdr:colOff>
      <xdr:row>4</xdr:row>
      <xdr:rowOff>0</xdr:rowOff>
    </xdr:to>
    <xdr:sp macro="" textlink="">
      <xdr:nvSpPr>
        <xdr:cNvPr id="7169" name="Text Box 1">
          <a:extLst>
            <a:ext uri="{FF2B5EF4-FFF2-40B4-BE49-F238E27FC236}">
              <a16:creationId xmlns:a16="http://schemas.microsoft.com/office/drawing/2014/main" id="{B967AE95-1EAF-E4C7-AE82-BAA2DF776BCE}"/>
            </a:ext>
          </a:extLst>
        </xdr:cNvPr>
        <xdr:cNvSpPr txBox="1">
          <a:spLocks noChangeArrowheads="1"/>
        </xdr:cNvSpPr>
      </xdr:nvSpPr>
      <xdr:spPr bwMode="auto">
        <a:xfrm>
          <a:off x="0" y="238125"/>
          <a:ext cx="6353175" cy="60007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7432" rIns="0" bIns="0" anchor="t" upright="1"/>
        <a:lstStyle/>
        <a:p>
          <a:pPr algn="l" rtl="0">
            <a:defRPr sz="1000"/>
          </a:pPr>
          <a:r>
            <a:rPr lang="th-TH" sz="1100" b="0" i="0" u="none" strike="noStrike" baseline="0">
              <a:solidFill>
                <a:srgbClr val="000000"/>
              </a:solidFill>
              <a:latin typeface="Times New Roman"/>
            </a:rPr>
            <a:t>We'll see why shortly, but one of the key reasons why we talk about gearing, is because of the implications of the various costs of finance. Firstly, here's how we calculate our costs of finance. Notice, these costs are USUALLY yearly costs.</a:t>
          </a:r>
        </a:p>
      </xdr:txBody>
    </xdr:sp>
    <xdr:clientData/>
  </xdr:twoCellAnchor>
  <xdr:twoCellAnchor>
    <xdr:from>
      <xdr:col>0</xdr:col>
      <xdr:colOff>0</xdr:colOff>
      <xdr:row>4</xdr:row>
      <xdr:rowOff>0</xdr:rowOff>
    </xdr:from>
    <xdr:to>
      <xdr:col>2</xdr:col>
      <xdr:colOff>9525</xdr:colOff>
      <xdr:row>5</xdr:row>
      <xdr:rowOff>9525</xdr:rowOff>
    </xdr:to>
    <xdr:sp macro="" textlink="">
      <xdr:nvSpPr>
        <xdr:cNvPr id="7170" name="Text Box 2">
          <a:extLst>
            <a:ext uri="{FF2B5EF4-FFF2-40B4-BE49-F238E27FC236}">
              <a16:creationId xmlns:a16="http://schemas.microsoft.com/office/drawing/2014/main" id="{7D90E8AB-9B1D-91F5-4873-B0C29154FF1B}"/>
            </a:ext>
          </a:extLst>
        </xdr:cNvPr>
        <xdr:cNvSpPr txBox="1">
          <a:spLocks noChangeArrowheads="1"/>
        </xdr:cNvSpPr>
      </xdr:nvSpPr>
      <xdr:spPr bwMode="auto">
        <a:xfrm>
          <a:off x="0" y="838200"/>
          <a:ext cx="1381125" cy="209550"/>
        </a:xfrm>
        <a:prstGeom prst="rect">
          <a:avLst/>
        </a:prstGeom>
        <a:solidFill>
          <a:schemeClr val="tx2">
            <a:lumMod val="50000"/>
            <a:lumOff val="5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7432" rIns="0" bIns="0" anchor="t" upright="1"/>
        <a:lstStyle/>
        <a:p>
          <a:pPr algn="l" rtl="0">
            <a:defRPr sz="1000"/>
          </a:pPr>
          <a:r>
            <a:rPr lang="th-TH" sz="1200" b="1" i="0" u="none" strike="noStrike" baseline="0">
              <a:solidFill>
                <a:schemeClr val="bg1"/>
              </a:solidFill>
              <a:latin typeface="Times New Roman"/>
            </a:rPr>
            <a:t>Permanent Capital</a:t>
          </a:r>
        </a:p>
      </xdr:txBody>
    </xdr:sp>
    <xdr:clientData/>
  </xdr:twoCellAnchor>
  <xdr:twoCellAnchor>
    <xdr:from>
      <xdr:col>2</xdr:col>
      <xdr:colOff>600075</xdr:colOff>
      <xdr:row>4</xdr:row>
      <xdr:rowOff>2956</xdr:rowOff>
    </xdr:from>
    <xdr:to>
      <xdr:col>4</xdr:col>
      <xdr:colOff>609600</xdr:colOff>
      <xdr:row>5</xdr:row>
      <xdr:rowOff>12481</xdr:rowOff>
    </xdr:to>
    <xdr:sp macro="" textlink="">
      <xdr:nvSpPr>
        <xdr:cNvPr id="7171" name="Text Box 3">
          <a:extLst>
            <a:ext uri="{FF2B5EF4-FFF2-40B4-BE49-F238E27FC236}">
              <a16:creationId xmlns:a16="http://schemas.microsoft.com/office/drawing/2014/main" id="{6BC4F4FE-FD55-4C86-E181-AD4690BDC68E}"/>
            </a:ext>
          </a:extLst>
        </xdr:cNvPr>
        <xdr:cNvSpPr txBox="1">
          <a:spLocks noChangeArrowheads="1"/>
        </xdr:cNvSpPr>
      </xdr:nvSpPr>
      <xdr:spPr bwMode="auto">
        <a:xfrm>
          <a:off x="1966420" y="830646"/>
          <a:ext cx="1375870" cy="206594"/>
        </a:xfrm>
        <a:prstGeom prst="rect">
          <a:avLst/>
        </a:prstGeom>
        <a:solidFill>
          <a:schemeClr val="tx2">
            <a:lumMod val="50000"/>
            <a:lumOff val="5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7432" rIns="0" bIns="0" anchor="t" upright="1"/>
        <a:lstStyle/>
        <a:p>
          <a:pPr marL="0" indent="0" algn="l" rtl="0">
            <a:defRPr sz="1000"/>
          </a:pPr>
          <a:r>
            <a:rPr lang="th-TH" sz="1200" b="1" i="0" u="none" strike="noStrike" baseline="0">
              <a:solidFill>
                <a:schemeClr val="bg1"/>
              </a:solidFill>
              <a:latin typeface="Times New Roman"/>
              <a:ea typeface="+mn-ea"/>
              <a:cs typeface="+mn-cs"/>
            </a:rPr>
            <a:t>Long term Capital</a:t>
          </a:r>
        </a:p>
      </xdr:txBody>
    </xdr:sp>
    <xdr:clientData/>
  </xdr:twoCellAnchor>
  <xdr:twoCellAnchor>
    <xdr:from>
      <xdr:col>6</xdr:col>
      <xdr:colOff>123825</xdr:colOff>
      <xdr:row>4</xdr:row>
      <xdr:rowOff>5912</xdr:rowOff>
    </xdr:from>
    <xdr:to>
      <xdr:col>8</xdr:col>
      <xdr:colOff>133350</xdr:colOff>
      <xdr:row>5</xdr:row>
      <xdr:rowOff>15437</xdr:rowOff>
    </xdr:to>
    <xdr:sp macro="" textlink="">
      <xdr:nvSpPr>
        <xdr:cNvPr id="7172" name="Text Box 4">
          <a:extLst>
            <a:ext uri="{FF2B5EF4-FFF2-40B4-BE49-F238E27FC236}">
              <a16:creationId xmlns:a16="http://schemas.microsoft.com/office/drawing/2014/main" id="{49636739-C667-E833-6B36-680E2230366F}"/>
            </a:ext>
          </a:extLst>
        </xdr:cNvPr>
        <xdr:cNvSpPr txBox="1">
          <a:spLocks noChangeArrowheads="1"/>
        </xdr:cNvSpPr>
      </xdr:nvSpPr>
      <xdr:spPr bwMode="auto">
        <a:xfrm>
          <a:off x="4222859" y="833602"/>
          <a:ext cx="1375870" cy="206594"/>
        </a:xfrm>
        <a:prstGeom prst="rect">
          <a:avLst/>
        </a:prstGeom>
        <a:solidFill>
          <a:schemeClr val="tx2">
            <a:lumMod val="50000"/>
            <a:lumOff val="5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7432" rIns="0" bIns="0" anchor="t" upright="1"/>
        <a:lstStyle/>
        <a:p>
          <a:pPr marL="0" indent="0" algn="l" rtl="0">
            <a:defRPr sz="1000"/>
          </a:pPr>
          <a:r>
            <a:rPr lang="th-TH" sz="1200" b="1" i="0" u="none" strike="noStrike" baseline="0">
              <a:solidFill>
                <a:schemeClr val="bg1"/>
              </a:solidFill>
              <a:latin typeface="Times New Roman"/>
              <a:ea typeface="+mn-ea"/>
              <a:cs typeface="+mn-cs"/>
            </a:rPr>
            <a:t>Short term Capital</a:t>
          </a:r>
        </a:p>
      </xdr:txBody>
    </xdr:sp>
    <xdr:clientData/>
  </xdr:twoCellAnchor>
  <xdr:twoCellAnchor>
    <xdr:from>
      <xdr:col>0</xdr:col>
      <xdr:colOff>0</xdr:colOff>
      <xdr:row>5</xdr:row>
      <xdr:rowOff>19050</xdr:rowOff>
    </xdr:from>
    <xdr:to>
      <xdr:col>2</xdr:col>
      <xdr:colOff>590550</xdr:colOff>
      <xdr:row>14</xdr:row>
      <xdr:rowOff>104775</xdr:rowOff>
    </xdr:to>
    <xdr:sp macro="" textlink="">
      <xdr:nvSpPr>
        <xdr:cNvPr id="7173" name="Text Box 5">
          <a:extLst>
            <a:ext uri="{FF2B5EF4-FFF2-40B4-BE49-F238E27FC236}">
              <a16:creationId xmlns:a16="http://schemas.microsoft.com/office/drawing/2014/main" id="{81C359CA-44E0-2675-2463-FFE0F2063D27}"/>
            </a:ext>
          </a:extLst>
        </xdr:cNvPr>
        <xdr:cNvSpPr txBox="1">
          <a:spLocks noChangeArrowheads="1"/>
        </xdr:cNvSpPr>
      </xdr:nvSpPr>
      <xdr:spPr bwMode="auto">
        <a:xfrm>
          <a:off x="0" y="1057275"/>
          <a:ext cx="1962150" cy="188595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100" b="0" i="0" u="none" strike="noStrike" baseline="0">
              <a:solidFill>
                <a:srgbClr val="000000"/>
              </a:solidFill>
              <a:latin typeface="Times New Roman"/>
            </a:rPr>
            <a:t>The costs of permanent capital are paid as DIVIDENDS on the NOMINAL, or PAR, value of the capital. </a:t>
          </a:r>
          <a:endParaRPr lang="en-US" sz="1100" b="0" i="0" u="none" strike="noStrike" baseline="0">
            <a:solidFill>
              <a:srgbClr val="000000"/>
            </a:solidFill>
            <a:latin typeface="Times New Roman"/>
          </a:endParaRPr>
        </a:p>
        <a:p>
          <a:pPr algn="l" rtl="0">
            <a:defRPr sz="1000"/>
          </a:pPr>
          <a:r>
            <a:rPr lang="th-TH" sz="1100" b="0" i="0" u="none" strike="noStrike" baseline="0">
              <a:solidFill>
                <a:srgbClr val="000000"/>
              </a:solidFill>
              <a:latin typeface="Times New Roman"/>
            </a:rPr>
            <a:t>For example, if a dividend of 10 pence had been declared on the 350,000 Ordinary shares of £1 for DW plc, the dividend would have been:</a:t>
          </a:r>
        </a:p>
        <a:p>
          <a:pPr algn="l" rtl="0">
            <a:defRPr sz="1000"/>
          </a:pPr>
          <a:r>
            <a:rPr lang="th-TH" sz="1100" b="0" i="0" u="none" strike="noStrike" baseline="0">
              <a:solidFill>
                <a:srgbClr val="000000"/>
              </a:solidFill>
              <a:latin typeface="Times New Roman"/>
            </a:rPr>
            <a:t>350,000 x 10 pence = £35,000</a:t>
          </a:r>
        </a:p>
        <a:p>
          <a:pPr algn="l" rtl="0">
            <a:defRPr sz="1000"/>
          </a:pPr>
          <a:endParaRPr lang="th-TH" sz="1100" b="0" i="0" u="none" strike="noStrike" baseline="0">
            <a:solidFill>
              <a:srgbClr val="000000"/>
            </a:solidFill>
            <a:latin typeface="Times New Roman"/>
          </a:endParaRPr>
        </a:p>
      </xdr:txBody>
    </xdr:sp>
    <xdr:clientData/>
  </xdr:twoCellAnchor>
  <xdr:twoCellAnchor>
    <xdr:from>
      <xdr:col>2</xdr:col>
      <xdr:colOff>590550</xdr:colOff>
      <xdr:row>5</xdr:row>
      <xdr:rowOff>19050</xdr:rowOff>
    </xdr:from>
    <xdr:to>
      <xdr:col>6</xdr:col>
      <xdr:colOff>114300</xdr:colOff>
      <xdr:row>15</xdr:row>
      <xdr:rowOff>104775</xdr:rowOff>
    </xdr:to>
    <xdr:sp macro="" textlink="">
      <xdr:nvSpPr>
        <xdr:cNvPr id="7174" name="Text Box 6">
          <a:extLst>
            <a:ext uri="{FF2B5EF4-FFF2-40B4-BE49-F238E27FC236}">
              <a16:creationId xmlns:a16="http://schemas.microsoft.com/office/drawing/2014/main" id="{2C002F25-3DF6-1647-936F-486D1CB851C6}"/>
            </a:ext>
          </a:extLst>
        </xdr:cNvPr>
        <xdr:cNvSpPr txBox="1">
          <a:spLocks noChangeArrowheads="1"/>
        </xdr:cNvSpPr>
      </xdr:nvSpPr>
      <xdr:spPr bwMode="auto">
        <a:xfrm>
          <a:off x="1962150" y="1057275"/>
          <a:ext cx="2266950" cy="208597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050" b="0" i="0" u="none" strike="noStrike" baseline="0">
              <a:solidFill>
                <a:srgbClr val="000000"/>
              </a:solidFill>
              <a:latin typeface="Times New Roman"/>
            </a:rPr>
            <a:t>The costs of long term capital are paid as INTEREST. For example, for DW plc we have an 8% loan of £200,000 from NatLand Bank, so the interest payable, each year, here is :</a:t>
          </a:r>
        </a:p>
        <a:p>
          <a:pPr algn="l" rtl="0">
            <a:defRPr sz="1000"/>
          </a:pPr>
          <a:r>
            <a:rPr lang="th-TH" sz="1050" b="0" i="0" u="none" strike="noStrike" baseline="0">
              <a:solidFill>
                <a:srgbClr val="000000"/>
              </a:solidFill>
              <a:latin typeface="Times New Roman"/>
            </a:rPr>
            <a:t>£200,000 x 8% = £16,000</a:t>
          </a:r>
        </a:p>
        <a:p>
          <a:pPr algn="l" rtl="0">
            <a:defRPr sz="1000"/>
          </a:pPr>
          <a:r>
            <a:rPr lang="th-TH" sz="1050" b="0" i="0" u="none" strike="noStrike" baseline="0">
              <a:solidFill>
                <a:srgbClr val="000000"/>
              </a:solidFill>
              <a:latin typeface="Times New Roman"/>
            </a:rPr>
            <a:t>Preference shares are very similar although we still call the payment made to Preference shares a dividend: here we have a dividend of</a:t>
          </a:r>
        </a:p>
        <a:p>
          <a:pPr algn="l" rtl="0">
            <a:defRPr sz="1000"/>
          </a:pPr>
          <a:r>
            <a:rPr lang="th-TH" sz="1050" b="0" i="0" u="none" strike="noStrike" baseline="0">
              <a:solidFill>
                <a:srgbClr val="000000"/>
              </a:solidFill>
              <a:latin typeface="Times New Roman"/>
            </a:rPr>
            <a:t>5% x £100,000 = 5,000</a:t>
          </a:r>
        </a:p>
      </xdr:txBody>
    </xdr:sp>
    <xdr:clientData/>
  </xdr:twoCellAnchor>
  <xdr:twoCellAnchor>
    <xdr:from>
      <xdr:col>6</xdr:col>
      <xdr:colOff>104775</xdr:colOff>
      <xdr:row>5</xdr:row>
      <xdr:rowOff>19050</xdr:rowOff>
    </xdr:from>
    <xdr:to>
      <xdr:col>9</xdr:col>
      <xdr:colOff>152400</xdr:colOff>
      <xdr:row>15</xdr:row>
      <xdr:rowOff>104775</xdr:rowOff>
    </xdr:to>
    <xdr:sp macro="" textlink="">
      <xdr:nvSpPr>
        <xdr:cNvPr id="7175" name="Text Box 7">
          <a:extLst>
            <a:ext uri="{FF2B5EF4-FFF2-40B4-BE49-F238E27FC236}">
              <a16:creationId xmlns:a16="http://schemas.microsoft.com/office/drawing/2014/main" id="{E014E030-B367-EDE2-61B6-9369B486485C}"/>
            </a:ext>
          </a:extLst>
        </xdr:cNvPr>
        <xdr:cNvSpPr txBox="1">
          <a:spLocks noChangeArrowheads="1"/>
        </xdr:cNvSpPr>
      </xdr:nvSpPr>
      <xdr:spPr bwMode="auto">
        <a:xfrm>
          <a:off x="4219575" y="1057275"/>
          <a:ext cx="2105025" cy="208597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050" b="0" i="0" u="none" strike="noStrike" baseline="0">
              <a:solidFill>
                <a:srgbClr val="000000"/>
              </a:solidFill>
              <a:latin typeface="Times New Roman"/>
            </a:rPr>
            <a:t>The costs of short term capital are quite often zero. That is, trade creditors usually do not charge interest, there is no interest payable on dividends payable, the Inland Revenue does not normally charge interest. There would, though, be interest payable on the bank overdraft and short term loans if there are any, although we don't count the interest on a short term loan for gearing. </a:t>
          </a:r>
        </a:p>
      </xdr:txBody>
    </xdr:sp>
    <xdr:clientData/>
  </xdr:twoCellAnchor>
  <xdr:twoCellAnchor>
    <xdr:from>
      <xdr:col>6</xdr:col>
      <xdr:colOff>123825</xdr:colOff>
      <xdr:row>15</xdr:row>
      <xdr:rowOff>38100</xdr:rowOff>
    </xdr:from>
    <xdr:to>
      <xdr:col>9</xdr:col>
      <xdr:colOff>161925</xdr:colOff>
      <xdr:row>16</xdr:row>
      <xdr:rowOff>47625</xdr:rowOff>
    </xdr:to>
    <xdr:sp macro="" textlink="">
      <xdr:nvSpPr>
        <xdr:cNvPr id="7177" name="Text Box 9">
          <a:hlinkClick xmlns:r="http://schemas.openxmlformats.org/officeDocument/2006/relationships" r:id="rId1"/>
          <a:extLst>
            <a:ext uri="{FF2B5EF4-FFF2-40B4-BE49-F238E27FC236}">
              <a16:creationId xmlns:a16="http://schemas.microsoft.com/office/drawing/2014/main" id="{2B9E39D2-F03B-7447-19F4-2FF8AB1A4DF0}"/>
            </a:ext>
          </a:extLst>
        </xdr:cNvPr>
        <xdr:cNvSpPr txBox="1">
          <a:spLocks noChangeArrowheads="1"/>
        </xdr:cNvSpPr>
      </xdr:nvSpPr>
      <xdr:spPr bwMode="auto">
        <a:xfrm>
          <a:off x="4238625" y="3076575"/>
          <a:ext cx="2095500" cy="209550"/>
        </a:xfrm>
        <a:prstGeom prst="rect">
          <a:avLst/>
        </a:prstGeom>
        <a:solidFill>
          <a:schemeClr val="accent2">
            <a:lumMod val="60000"/>
            <a:lumOff val="40000"/>
          </a:schemeClr>
        </a:solidFill>
        <a:ln>
          <a:noFill/>
        </a:ln>
      </xdr:spPr>
      <xdr:txBody>
        <a:bodyPr vertOverflow="clip" wrap="square" lIns="27432" tIns="22860" rIns="0" bIns="0" anchor="t" upright="1"/>
        <a:lstStyle/>
        <a:p>
          <a:pPr algn="l" rtl="0">
            <a:defRPr sz="1000"/>
          </a:pPr>
          <a:r>
            <a:rPr lang="th-TH" sz="1000" b="1" i="0" u="none" strike="noStrike" baseline="0">
              <a:solidFill>
                <a:schemeClr val="tx1"/>
              </a:solidFill>
              <a:latin typeface="Times New Roman"/>
            </a:rPr>
            <a:t>Go to the Cost of finance (2) sheet</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xdr:row>
      <xdr:rowOff>0</xdr:rowOff>
    </xdr:from>
    <xdr:to>
      <xdr:col>2</xdr:col>
      <xdr:colOff>118242</xdr:colOff>
      <xdr:row>3</xdr:row>
      <xdr:rowOff>9525</xdr:rowOff>
    </xdr:to>
    <xdr:sp macro="" textlink="">
      <xdr:nvSpPr>
        <xdr:cNvPr id="8194" name="Text Box 2">
          <a:extLst>
            <a:ext uri="{FF2B5EF4-FFF2-40B4-BE49-F238E27FC236}">
              <a16:creationId xmlns:a16="http://schemas.microsoft.com/office/drawing/2014/main" id="{8EF2694F-A031-5077-4913-6CD354E3533E}"/>
            </a:ext>
          </a:extLst>
        </xdr:cNvPr>
        <xdr:cNvSpPr txBox="1">
          <a:spLocks noChangeArrowheads="1"/>
        </xdr:cNvSpPr>
      </xdr:nvSpPr>
      <xdr:spPr bwMode="auto">
        <a:xfrm>
          <a:off x="0" y="433552"/>
          <a:ext cx="3494690" cy="206594"/>
        </a:xfrm>
        <a:prstGeom prst="rect">
          <a:avLst/>
        </a:prstGeom>
        <a:solidFill>
          <a:schemeClr val="tx2">
            <a:lumMod val="50000"/>
            <a:lumOff val="5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7432" rIns="0" bIns="0" anchor="t" upright="1"/>
        <a:lstStyle/>
        <a:p>
          <a:pPr algn="l" rtl="0">
            <a:defRPr sz="1000"/>
          </a:pPr>
          <a:r>
            <a:rPr lang="th-TH" sz="1200" b="1" i="0" u="none" strike="noStrike" baseline="0">
              <a:solidFill>
                <a:schemeClr val="bg1"/>
              </a:solidFill>
              <a:latin typeface="Times New Roman"/>
            </a:rPr>
            <a:t>Permanent Capital: calculate the dividends payable</a:t>
          </a:r>
        </a:p>
      </xdr:txBody>
    </xdr:sp>
    <xdr:clientData/>
  </xdr:twoCellAnchor>
  <xdr:twoCellAnchor>
    <xdr:from>
      <xdr:col>0</xdr:col>
      <xdr:colOff>0</xdr:colOff>
      <xdr:row>6</xdr:row>
      <xdr:rowOff>0</xdr:rowOff>
    </xdr:from>
    <xdr:to>
      <xdr:col>2</xdr:col>
      <xdr:colOff>85725</xdr:colOff>
      <xdr:row>7</xdr:row>
      <xdr:rowOff>9525</xdr:rowOff>
    </xdr:to>
    <xdr:sp macro="" textlink="">
      <xdr:nvSpPr>
        <xdr:cNvPr id="8195" name="Text Box 3">
          <a:extLst>
            <a:ext uri="{FF2B5EF4-FFF2-40B4-BE49-F238E27FC236}">
              <a16:creationId xmlns:a16="http://schemas.microsoft.com/office/drawing/2014/main" id="{F9EBC268-6511-4DE5-D7E6-7966E0AE9AD4}"/>
            </a:ext>
          </a:extLst>
        </xdr:cNvPr>
        <xdr:cNvSpPr txBox="1">
          <a:spLocks noChangeArrowheads="1"/>
        </xdr:cNvSpPr>
      </xdr:nvSpPr>
      <xdr:spPr bwMode="auto">
        <a:xfrm>
          <a:off x="0" y="1238250"/>
          <a:ext cx="3467100" cy="209550"/>
        </a:xfrm>
        <a:prstGeom prst="rect">
          <a:avLst/>
        </a:prstGeom>
        <a:solidFill>
          <a:schemeClr val="tx2">
            <a:lumMod val="50000"/>
            <a:lumOff val="5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7432" rIns="0" bIns="0" anchor="t" upright="1"/>
        <a:lstStyle/>
        <a:p>
          <a:pPr marL="0" indent="0" algn="l" rtl="0">
            <a:defRPr sz="1000"/>
          </a:pPr>
          <a:r>
            <a:rPr lang="th-TH" sz="1200" b="1" i="0" u="none" strike="noStrike" baseline="0">
              <a:solidFill>
                <a:schemeClr val="bg1"/>
              </a:solidFill>
              <a:latin typeface="Times New Roman"/>
              <a:ea typeface="+mn-ea"/>
              <a:cs typeface="+mn-cs"/>
            </a:rPr>
            <a:t>Long term Capital: calculate the interest payable</a:t>
          </a:r>
        </a:p>
      </xdr:txBody>
    </xdr:sp>
    <xdr:clientData/>
  </xdr:twoCellAnchor>
  <xdr:twoCellAnchor>
    <xdr:from>
      <xdr:col>0</xdr:col>
      <xdr:colOff>1</xdr:colOff>
      <xdr:row>11</xdr:row>
      <xdr:rowOff>197069</xdr:rowOff>
    </xdr:from>
    <xdr:to>
      <xdr:col>2</xdr:col>
      <xdr:colOff>65691</xdr:colOff>
      <xdr:row>13</xdr:row>
      <xdr:rowOff>0</xdr:rowOff>
    </xdr:to>
    <xdr:sp macro="" textlink="">
      <xdr:nvSpPr>
        <xdr:cNvPr id="8196" name="Text Box 4">
          <a:extLst>
            <a:ext uri="{FF2B5EF4-FFF2-40B4-BE49-F238E27FC236}">
              <a16:creationId xmlns:a16="http://schemas.microsoft.com/office/drawing/2014/main" id="{E5309882-B94D-1E6F-0AB7-D777D517D6AE}"/>
            </a:ext>
          </a:extLst>
        </xdr:cNvPr>
        <xdr:cNvSpPr txBox="1">
          <a:spLocks noChangeArrowheads="1"/>
        </xdr:cNvSpPr>
      </xdr:nvSpPr>
      <xdr:spPr bwMode="auto">
        <a:xfrm>
          <a:off x="1" y="2404241"/>
          <a:ext cx="3442138" cy="197069"/>
        </a:xfrm>
        <a:prstGeom prst="rect">
          <a:avLst/>
        </a:prstGeom>
        <a:solidFill>
          <a:schemeClr val="tx2">
            <a:lumMod val="50000"/>
            <a:lumOff val="5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7432" rIns="0" bIns="0" anchor="t" upright="1"/>
        <a:lstStyle/>
        <a:p>
          <a:pPr marL="0" indent="0" algn="l" rtl="0">
            <a:defRPr sz="1000"/>
          </a:pPr>
          <a:r>
            <a:rPr lang="th-TH" sz="1200" b="1" i="0" u="none" strike="noStrike" baseline="0">
              <a:solidFill>
                <a:schemeClr val="bg1"/>
              </a:solidFill>
              <a:latin typeface="Times New Roman"/>
              <a:ea typeface="+mn-ea"/>
              <a:cs typeface="+mn-cs"/>
            </a:rPr>
            <a:t>Short term Capital: calculate the interest payable</a:t>
          </a:r>
        </a:p>
      </xdr:txBody>
    </xdr:sp>
    <xdr:clientData/>
  </xdr:twoCellAnchor>
  <xdr:twoCellAnchor>
    <xdr:from>
      <xdr:col>2</xdr:col>
      <xdr:colOff>670035</xdr:colOff>
      <xdr:row>16</xdr:row>
      <xdr:rowOff>39414</xdr:rowOff>
    </xdr:from>
    <xdr:to>
      <xdr:col>6</xdr:col>
      <xdr:colOff>232870</xdr:colOff>
      <xdr:row>17</xdr:row>
      <xdr:rowOff>87039</xdr:rowOff>
    </xdr:to>
    <xdr:sp macro="" textlink="">
      <xdr:nvSpPr>
        <xdr:cNvPr id="8200" name="Text Box 8">
          <a:hlinkClick xmlns:r="http://schemas.openxmlformats.org/officeDocument/2006/relationships" r:id="rId1"/>
          <a:extLst>
            <a:ext uri="{FF2B5EF4-FFF2-40B4-BE49-F238E27FC236}">
              <a16:creationId xmlns:a16="http://schemas.microsoft.com/office/drawing/2014/main" id="{78D3112E-4070-EE0D-C927-B479FE3235B5}"/>
            </a:ext>
          </a:extLst>
        </xdr:cNvPr>
        <xdr:cNvSpPr txBox="1">
          <a:spLocks noChangeArrowheads="1"/>
        </xdr:cNvSpPr>
      </xdr:nvSpPr>
      <xdr:spPr bwMode="auto">
        <a:xfrm>
          <a:off x="4046483" y="3231931"/>
          <a:ext cx="2295525" cy="244694"/>
        </a:xfrm>
        <a:prstGeom prst="rect">
          <a:avLst/>
        </a:prstGeom>
        <a:solidFill>
          <a:schemeClr val="accent2">
            <a:lumMod val="60000"/>
            <a:lumOff val="40000"/>
          </a:schemeClr>
        </a:solidFill>
        <a:ln>
          <a:noFill/>
        </a:ln>
      </xdr:spPr>
      <xdr:txBody>
        <a:bodyPr vertOverflow="clip" wrap="square" lIns="27432" tIns="27432" rIns="0" bIns="0" anchor="t" upright="1"/>
        <a:lstStyle/>
        <a:p>
          <a:pPr marL="0" indent="0" algn="l" rtl="0">
            <a:defRPr sz="1000"/>
          </a:pPr>
          <a:r>
            <a:rPr lang="th-TH" sz="1200" b="1" i="0" u="none" strike="noStrike" baseline="0">
              <a:solidFill>
                <a:schemeClr val="tx1"/>
              </a:solidFill>
              <a:latin typeface="Times New Roman"/>
              <a:ea typeface="+mn-ea"/>
              <a:cs typeface="+mn-cs"/>
            </a:rPr>
            <a:t>Go to the Cost of finance (3) sheet</a:t>
          </a:r>
        </a:p>
      </xdr:txBody>
    </xdr:sp>
    <xdr:clientData/>
  </xdr:twoCellAnchor>
  <xdr:twoCellAnchor>
    <xdr:from>
      <xdr:col>3</xdr:col>
      <xdr:colOff>0</xdr:colOff>
      <xdr:row>3</xdr:row>
      <xdr:rowOff>9525</xdr:rowOff>
    </xdr:from>
    <xdr:to>
      <xdr:col>6</xdr:col>
      <xdr:colOff>0</xdr:colOff>
      <xdr:row>5</xdr:row>
      <xdr:rowOff>57150</xdr:rowOff>
    </xdr:to>
    <xdr:sp macro="" textlink="">
      <xdr:nvSpPr>
        <xdr:cNvPr id="8201" name="Text Box 9">
          <a:extLst>
            <a:ext uri="{FF2B5EF4-FFF2-40B4-BE49-F238E27FC236}">
              <a16:creationId xmlns:a16="http://schemas.microsoft.com/office/drawing/2014/main" id="{733E4D2A-9B40-15E2-A529-113D08804152}"/>
            </a:ext>
          </a:extLst>
        </xdr:cNvPr>
        <xdr:cNvSpPr txBox="1">
          <a:spLocks noChangeArrowheads="1"/>
        </xdr:cNvSpPr>
      </xdr:nvSpPr>
      <xdr:spPr bwMode="auto">
        <a:xfrm>
          <a:off x="4067175" y="647700"/>
          <a:ext cx="2057400" cy="44767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£1 ordinary shares: dividend is 10 p per share</a:t>
          </a:r>
        </a:p>
        <a:p>
          <a:pPr algn="l" rtl="0">
            <a:defRPr sz="1000"/>
          </a:pPr>
          <a:r>
            <a:rPr lang="th-TH" sz="1200" b="0" i="0" u="none" strike="noStrike" baseline="0">
              <a:solidFill>
                <a:srgbClr val="000000"/>
              </a:solidFill>
              <a:latin typeface="Times New Roman"/>
            </a:rPr>
            <a:t>50 p ordinary share: dividend is 7.5 p per share</a:t>
          </a:r>
        </a:p>
      </xdr:txBody>
    </xdr:sp>
    <xdr:clientData/>
  </xdr:twoCellAnchor>
  <xdr:twoCellAnchor>
    <xdr:from>
      <xdr:col>3</xdr:col>
      <xdr:colOff>0</xdr:colOff>
      <xdr:row>2</xdr:row>
      <xdr:rowOff>0</xdr:rowOff>
    </xdr:from>
    <xdr:to>
      <xdr:col>4</xdr:col>
      <xdr:colOff>352425</xdr:colOff>
      <xdr:row>3</xdr:row>
      <xdr:rowOff>9525</xdr:rowOff>
    </xdr:to>
    <xdr:sp macro="" textlink="">
      <xdr:nvSpPr>
        <xdr:cNvPr id="8202" name="Text Box 10">
          <a:extLst>
            <a:ext uri="{FF2B5EF4-FFF2-40B4-BE49-F238E27FC236}">
              <a16:creationId xmlns:a16="http://schemas.microsoft.com/office/drawing/2014/main" id="{11C15A57-D441-7C02-F2CF-D4E82EDC4C59}"/>
            </a:ext>
          </a:extLst>
        </xdr:cNvPr>
        <xdr:cNvSpPr txBox="1">
          <a:spLocks noChangeArrowheads="1"/>
        </xdr:cNvSpPr>
      </xdr:nvSpPr>
      <xdr:spPr bwMode="auto">
        <a:xfrm>
          <a:off x="4067175" y="438150"/>
          <a:ext cx="1038225" cy="209550"/>
        </a:xfrm>
        <a:prstGeom prst="rect">
          <a:avLst/>
        </a:prstGeom>
        <a:solidFill>
          <a:schemeClr val="tx2">
            <a:lumMod val="50000"/>
            <a:lumOff val="5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7432" rIns="0" bIns="0" anchor="t" upright="1"/>
        <a:lstStyle/>
        <a:p>
          <a:pPr marL="0" indent="0" algn="l" rtl="0">
            <a:defRPr sz="1000"/>
          </a:pPr>
          <a:r>
            <a:rPr lang="th-TH" sz="1200" b="1" i="0" u="none" strike="noStrike" baseline="0">
              <a:solidFill>
                <a:schemeClr val="bg1"/>
              </a:solidFill>
              <a:latin typeface="Times New Roman"/>
              <a:ea typeface="+mn-ea"/>
              <a:cs typeface="+mn-cs"/>
            </a:rPr>
            <a:t>Dividend data</a:t>
          </a:r>
        </a:p>
      </xdr:txBody>
    </xdr:sp>
    <xdr:clientData/>
  </xdr:twoCellAnchor>
  <xdr:twoCellAnchor>
    <xdr:from>
      <xdr:col>0</xdr:col>
      <xdr:colOff>0</xdr:colOff>
      <xdr:row>3</xdr:row>
      <xdr:rowOff>13138</xdr:rowOff>
    </xdr:from>
    <xdr:to>
      <xdr:col>0</xdr:col>
      <xdr:colOff>2253155</xdr:colOff>
      <xdr:row>4</xdr:row>
      <xdr:rowOff>22663</xdr:rowOff>
    </xdr:to>
    <xdr:sp macro="" textlink="">
      <xdr:nvSpPr>
        <xdr:cNvPr id="8203" name="Text Box 11">
          <a:extLst>
            <a:ext uri="{FF2B5EF4-FFF2-40B4-BE49-F238E27FC236}">
              <a16:creationId xmlns:a16="http://schemas.microsoft.com/office/drawing/2014/main" id="{A106783A-6010-6A0C-867A-0F8649D4B615}"/>
            </a:ext>
          </a:extLst>
        </xdr:cNvPr>
        <xdr:cNvSpPr txBox="1">
          <a:spLocks noChangeArrowheads="1"/>
        </xdr:cNvSpPr>
      </xdr:nvSpPr>
      <xdr:spPr bwMode="auto">
        <a:xfrm>
          <a:off x="0" y="643759"/>
          <a:ext cx="2253155" cy="206594"/>
        </a:xfrm>
        <a:prstGeom prst="rect">
          <a:avLst/>
        </a:prstGeom>
        <a:solidFill>
          <a:schemeClr val="accent2">
            <a:lumMod val="60000"/>
            <a:lumOff val="40000"/>
          </a:schemeClr>
        </a:solidFill>
        <a:ln>
          <a:noFill/>
        </a:ln>
      </xdr:spPr>
      <xdr:txBody>
        <a:bodyPr vertOverflow="clip" wrap="square" lIns="27432" tIns="27432" rIns="0" bIns="0" anchor="t" upright="1"/>
        <a:lstStyle/>
        <a:p>
          <a:pPr algn="l" rtl="0">
            <a:defRPr sz="1000"/>
          </a:pPr>
          <a:r>
            <a:rPr lang="th-TH" sz="1200" b="1" i="0" u="none" strike="noStrike" baseline="0">
              <a:solidFill>
                <a:schemeClr val="tx1"/>
              </a:solidFill>
              <a:latin typeface="Times New Roman"/>
            </a:rPr>
            <a:t>Enter your answers in column B</a:t>
          </a:r>
        </a:p>
      </xdr:txBody>
    </xdr:sp>
    <xdr:clientData/>
  </xdr:twoCellAnchor>
  <xdr:twoCellAnchor>
    <xdr:from>
      <xdr:col>0</xdr:col>
      <xdr:colOff>0</xdr:colOff>
      <xdr:row>7</xdr:row>
      <xdr:rowOff>0</xdr:rowOff>
    </xdr:from>
    <xdr:to>
      <xdr:col>0</xdr:col>
      <xdr:colOff>2253155</xdr:colOff>
      <xdr:row>8</xdr:row>
      <xdr:rowOff>19050</xdr:rowOff>
    </xdr:to>
    <xdr:sp macro="" textlink="">
      <xdr:nvSpPr>
        <xdr:cNvPr id="8204" name="Text Box 12">
          <a:extLst>
            <a:ext uri="{FF2B5EF4-FFF2-40B4-BE49-F238E27FC236}">
              <a16:creationId xmlns:a16="http://schemas.microsoft.com/office/drawing/2014/main" id="{4A384205-3424-A7E8-83A3-4D32D5EF004D}"/>
            </a:ext>
          </a:extLst>
        </xdr:cNvPr>
        <xdr:cNvSpPr txBox="1">
          <a:spLocks noChangeArrowheads="1"/>
        </xdr:cNvSpPr>
      </xdr:nvSpPr>
      <xdr:spPr bwMode="auto">
        <a:xfrm>
          <a:off x="0" y="1418897"/>
          <a:ext cx="2253155" cy="216119"/>
        </a:xfrm>
        <a:prstGeom prst="rect">
          <a:avLst/>
        </a:prstGeom>
        <a:solidFill>
          <a:schemeClr val="accent2">
            <a:lumMod val="60000"/>
            <a:lumOff val="40000"/>
          </a:schemeClr>
        </a:solidFill>
        <a:ln>
          <a:noFill/>
        </a:ln>
      </xdr:spPr>
      <xdr:txBody>
        <a:bodyPr vertOverflow="clip" wrap="square" lIns="27432" tIns="27432" rIns="0" bIns="0" anchor="t" upright="1"/>
        <a:lstStyle/>
        <a:p>
          <a:pPr marL="0" indent="0" algn="l" rtl="0">
            <a:defRPr sz="1000"/>
          </a:pPr>
          <a:r>
            <a:rPr lang="th-TH" sz="1200" b="1" i="0" u="none" strike="noStrike" baseline="0">
              <a:solidFill>
                <a:schemeClr val="tx1"/>
              </a:solidFill>
              <a:latin typeface="Times New Roman"/>
              <a:ea typeface="+mn-ea"/>
              <a:cs typeface="+mn-cs"/>
            </a:rPr>
            <a:t>Enter your answers in column B</a:t>
          </a:r>
        </a:p>
      </xdr:txBody>
    </xdr:sp>
    <xdr:clientData/>
  </xdr:twoCellAnchor>
  <xdr:twoCellAnchor>
    <xdr:from>
      <xdr:col>3</xdr:col>
      <xdr:colOff>0</xdr:colOff>
      <xdr:row>7</xdr:row>
      <xdr:rowOff>9525</xdr:rowOff>
    </xdr:from>
    <xdr:to>
      <xdr:col>5</xdr:col>
      <xdr:colOff>666750</xdr:colOff>
      <xdr:row>9</xdr:row>
      <xdr:rowOff>57150</xdr:rowOff>
    </xdr:to>
    <xdr:sp macro="" textlink="">
      <xdr:nvSpPr>
        <xdr:cNvPr id="8205" name="Text Box 13">
          <a:extLst>
            <a:ext uri="{FF2B5EF4-FFF2-40B4-BE49-F238E27FC236}">
              <a16:creationId xmlns:a16="http://schemas.microsoft.com/office/drawing/2014/main" id="{D39688D4-0987-04EC-FF30-A0E2DAA0A779}"/>
            </a:ext>
          </a:extLst>
        </xdr:cNvPr>
        <xdr:cNvSpPr txBox="1">
          <a:spLocks noChangeArrowheads="1"/>
        </xdr:cNvSpPr>
      </xdr:nvSpPr>
      <xdr:spPr bwMode="auto">
        <a:xfrm>
          <a:off x="4067175" y="1447800"/>
          <a:ext cx="2038350" cy="44767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The data here are already included in the balance sheet information</a:t>
          </a:r>
        </a:p>
      </xdr:txBody>
    </xdr:sp>
    <xdr:clientData/>
  </xdr:twoCellAnchor>
  <xdr:twoCellAnchor>
    <xdr:from>
      <xdr:col>3</xdr:col>
      <xdr:colOff>0</xdr:colOff>
      <xdr:row>6</xdr:row>
      <xdr:rowOff>0</xdr:rowOff>
    </xdr:from>
    <xdr:to>
      <xdr:col>4</xdr:col>
      <xdr:colOff>352425</xdr:colOff>
      <xdr:row>7</xdr:row>
      <xdr:rowOff>9525</xdr:rowOff>
    </xdr:to>
    <xdr:sp macro="" textlink="">
      <xdr:nvSpPr>
        <xdr:cNvPr id="8206" name="Text Box 14">
          <a:extLst>
            <a:ext uri="{FF2B5EF4-FFF2-40B4-BE49-F238E27FC236}">
              <a16:creationId xmlns:a16="http://schemas.microsoft.com/office/drawing/2014/main" id="{1DFC3F53-595E-B779-6FEA-11485120594B}"/>
            </a:ext>
          </a:extLst>
        </xdr:cNvPr>
        <xdr:cNvSpPr txBox="1">
          <a:spLocks noChangeArrowheads="1"/>
        </xdr:cNvSpPr>
      </xdr:nvSpPr>
      <xdr:spPr bwMode="auto">
        <a:xfrm>
          <a:off x="4067175" y="1238250"/>
          <a:ext cx="1038225" cy="209550"/>
        </a:xfrm>
        <a:prstGeom prst="rect">
          <a:avLst/>
        </a:prstGeom>
        <a:solidFill>
          <a:schemeClr val="tx2">
            <a:lumMod val="50000"/>
            <a:lumOff val="5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7432" rIns="0" bIns="0" anchor="t" upright="1"/>
        <a:lstStyle/>
        <a:p>
          <a:pPr marL="0" indent="0" algn="l" rtl="0">
            <a:defRPr sz="1000"/>
          </a:pPr>
          <a:r>
            <a:rPr lang="th-TH" sz="1200" b="1" i="0" u="none" strike="noStrike" baseline="0">
              <a:solidFill>
                <a:schemeClr val="bg1"/>
              </a:solidFill>
              <a:latin typeface="Times New Roman"/>
              <a:ea typeface="+mn-ea"/>
              <a:cs typeface="+mn-cs"/>
            </a:rPr>
            <a:t>Interest data</a:t>
          </a:r>
        </a:p>
      </xdr:txBody>
    </xdr:sp>
    <xdr:clientData/>
  </xdr:twoCellAnchor>
  <xdr:twoCellAnchor>
    <xdr:from>
      <xdr:col>3</xdr:col>
      <xdr:colOff>0</xdr:colOff>
      <xdr:row>12</xdr:row>
      <xdr:rowOff>0</xdr:rowOff>
    </xdr:from>
    <xdr:to>
      <xdr:col>4</xdr:col>
      <xdr:colOff>352425</xdr:colOff>
      <xdr:row>13</xdr:row>
      <xdr:rowOff>0</xdr:rowOff>
    </xdr:to>
    <xdr:sp macro="" textlink="">
      <xdr:nvSpPr>
        <xdr:cNvPr id="8207" name="Text Box 15">
          <a:extLst>
            <a:ext uri="{FF2B5EF4-FFF2-40B4-BE49-F238E27FC236}">
              <a16:creationId xmlns:a16="http://schemas.microsoft.com/office/drawing/2014/main" id="{A7EEF55A-1733-8337-FF23-85975BAE23F9}"/>
            </a:ext>
          </a:extLst>
        </xdr:cNvPr>
        <xdr:cNvSpPr txBox="1">
          <a:spLocks noChangeArrowheads="1"/>
        </xdr:cNvSpPr>
      </xdr:nvSpPr>
      <xdr:spPr bwMode="auto">
        <a:xfrm>
          <a:off x="4067175" y="2438400"/>
          <a:ext cx="1038225" cy="200025"/>
        </a:xfrm>
        <a:prstGeom prst="rect">
          <a:avLst/>
        </a:prstGeom>
        <a:solidFill>
          <a:schemeClr val="tx2">
            <a:lumMod val="50000"/>
            <a:lumOff val="5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7432" rIns="0" bIns="0" anchor="t" upright="1"/>
        <a:lstStyle/>
        <a:p>
          <a:pPr marL="0" indent="0" algn="l" rtl="0">
            <a:defRPr sz="1000"/>
          </a:pPr>
          <a:r>
            <a:rPr lang="th-TH" sz="1200" b="1" i="0" u="none" strike="noStrike" baseline="0">
              <a:solidFill>
                <a:schemeClr val="bg1"/>
              </a:solidFill>
              <a:latin typeface="Times New Roman"/>
              <a:ea typeface="+mn-ea"/>
              <a:cs typeface="+mn-cs"/>
            </a:rPr>
            <a:t>Interest data</a:t>
          </a:r>
        </a:p>
      </xdr:txBody>
    </xdr:sp>
    <xdr:clientData/>
  </xdr:twoCellAnchor>
  <xdr:twoCellAnchor>
    <xdr:from>
      <xdr:col>3</xdr:col>
      <xdr:colOff>0</xdr:colOff>
      <xdr:row>13</xdr:row>
      <xdr:rowOff>0</xdr:rowOff>
    </xdr:from>
    <xdr:to>
      <xdr:col>5</xdr:col>
      <xdr:colOff>666750</xdr:colOff>
      <xdr:row>15</xdr:row>
      <xdr:rowOff>180975</xdr:rowOff>
    </xdr:to>
    <xdr:sp macro="" textlink="">
      <xdr:nvSpPr>
        <xdr:cNvPr id="8208" name="Text Box 16">
          <a:extLst>
            <a:ext uri="{FF2B5EF4-FFF2-40B4-BE49-F238E27FC236}">
              <a16:creationId xmlns:a16="http://schemas.microsoft.com/office/drawing/2014/main" id="{BCDB9E75-8BB7-FE35-10A7-7BD7C5E75681}"/>
            </a:ext>
          </a:extLst>
        </xdr:cNvPr>
        <xdr:cNvSpPr txBox="1">
          <a:spLocks noChangeArrowheads="1"/>
        </xdr:cNvSpPr>
      </xdr:nvSpPr>
      <xdr:spPr bwMode="auto">
        <a:xfrm>
          <a:off x="4067175" y="2638425"/>
          <a:ext cx="2038350" cy="5810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The bank overdraft is new and DW plc believes that it will be paid off very quickly.</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2</xdr:row>
      <xdr:rowOff>0</xdr:rowOff>
    </xdr:from>
    <xdr:to>
      <xdr:col>3</xdr:col>
      <xdr:colOff>9525</xdr:colOff>
      <xdr:row>3</xdr:row>
      <xdr:rowOff>0</xdr:rowOff>
    </xdr:to>
    <xdr:sp macro="" textlink="">
      <xdr:nvSpPr>
        <xdr:cNvPr id="9217" name="Text Box 1">
          <a:extLst>
            <a:ext uri="{FF2B5EF4-FFF2-40B4-BE49-F238E27FC236}">
              <a16:creationId xmlns:a16="http://schemas.microsoft.com/office/drawing/2014/main" id="{56D80BF7-C32D-9D06-8E69-1BAD4C784427}"/>
            </a:ext>
          </a:extLst>
        </xdr:cNvPr>
        <xdr:cNvSpPr txBox="1">
          <a:spLocks noChangeArrowheads="1"/>
        </xdr:cNvSpPr>
      </xdr:nvSpPr>
      <xdr:spPr bwMode="auto">
        <a:xfrm>
          <a:off x="361950" y="438150"/>
          <a:ext cx="3019425" cy="200025"/>
        </a:xfrm>
        <a:prstGeom prst="rect">
          <a:avLst/>
        </a:prstGeom>
        <a:solidFill>
          <a:schemeClr val="tx2">
            <a:lumMod val="50000"/>
            <a:lumOff val="5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1" i="0" u="none" strike="noStrike" baseline="0">
              <a:solidFill>
                <a:schemeClr val="bg1"/>
              </a:solidFill>
              <a:latin typeface="Times New Roman"/>
            </a:rPr>
            <a:t>Permanent Capital: calculate the dividends payable</a:t>
          </a:r>
        </a:p>
      </xdr:txBody>
    </xdr:sp>
    <xdr:clientData/>
  </xdr:twoCellAnchor>
  <xdr:twoCellAnchor>
    <xdr:from>
      <xdr:col>1</xdr:col>
      <xdr:colOff>0</xdr:colOff>
      <xdr:row>4</xdr:row>
      <xdr:rowOff>0</xdr:rowOff>
    </xdr:from>
    <xdr:to>
      <xdr:col>3</xdr:col>
      <xdr:colOff>85725</xdr:colOff>
      <xdr:row>5</xdr:row>
      <xdr:rowOff>0</xdr:rowOff>
    </xdr:to>
    <xdr:sp macro="" textlink="">
      <xdr:nvSpPr>
        <xdr:cNvPr id="9218" name="Text Box 2">
          <a:extLst>
            <a:ext uri="{FF2B5EF4-FFF2-40B4-BE49-F238E27FC236}">
              <a16:creationId xmlns:a16="http://schemas.microsoft.com/office/drawing/2014/main" id="{33E5D9D1-C2F7-34A4-555A-10BAC9B9E5CC}"/>
            </a:ext>
          </a:extLst>
        </xdr:cNvPr>
        <xdr:cNvSpPr txBox="1">
          <a:spLocks noChangeArrowheads="1"/>
        </xdr:cNvSpPr>
      </xdr:nvSpPr>
      <xdr:spPr bwMode="auto">
        <a:xfrm>
          <a:off x="361950" y="838200"/>
          <a:ext cx="3095625" cy="200025"/>
        </a:xfrm>
        <a:prstGeom prst="rect">
          <a:avLst/>
        </a:prstGeom>
        <a:solidFill>
          <a:schemeClr val="tx2">
            <a:lumMod val="50000"/>
            <a:lumOff val="5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marL="0" indent="0" algn="l" rtl="0">
            <a:defRPr sz="1000"/>
          </a:pPr>
          <a:r>
            <a:rPr lang="th-TH" sz="1200" b="1" i="0" u="none" strike="noStrike" baseline="0">
              <a:solidFill>
                <a:schemeClr val="bg1"/>
              </a:solidFill>
              <a:latin typeface="Times New Roman"/>
              <a:ea typeface="+mn-ea"/>
              <a:cs typeface="+mn-cs"/>
            </a:rPr>
            <a:t>Long term Capital: calculate the interest payable</a:t>
          </a:r>
        </a:p>
      </xdr:txBody>
    </xdr:sp>
    <xdr:clientData/>
  </xdr:twoCellAnchor>
  <xdr:twoCellAnchor>
    <xdr:from>
      <xdr:col>1</xdr:col>
      <xdr:colOff>0</xdr:colOff>
      <xdr:row>9</xdr:row>
      <xdr:rowOff>0</xdr:rowOff>
    </xdr:from>
    <xdr:to>
      <xdr:col>3</xdr:col>
      <xdr:colOff>123825</xdr:colOff>
      <xdr:row>10</xdr:row>
      <xdr:rowOff>0</xdr:rowOff>
    </xdr:to>
    <xdr:sp macro="" textlink="">
      <xdr:nvSpPr>
        <xdr:cNvPr id="9219" name="Text Box 3">
          <a:extLst>
            <a:ext uri="{FF2B5EF4-FFF2-40B4-BE49-F238E27FC236}">
              <a16:creationId xmlns:a16="http://schemas.microsoft.com/office/drawing/2014/main" id="{F62B4B40-DFC6-4169-98FA-27ED04635E6B}"/>
            </a:ext>
          </a:extLst>
        </xdr:cNvPr>
        <xdr:cNvSpPr txBox="1">
          <a:spLocks noChangeArrowheads="1"/>
        </xdr:cNvSpPr>
      </xdr:nvSpPr>
      <xdr:spPr bwMode="auto">
        <a:xfrm>
          <a:off x="361950" y="1838325"/>
          <a:ext cx="3133725" cy="200025"/>
        </a:xfrm>
        <a:prstGeom prst="rect">
          <a:avLst/>
        </a:prstGeom>
        <a:solidFill>
          <a:schemeClr val="tx2">
            <a:lumMod val="50000"/>
            <a:lumOff val="5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marL="0" indent="0" algn="l" rtl="0">
            <a:defRPr sz="1000"/>
          </a:pPr>
          <a:r>
            <a:rPr lang="th-TH" sz="1200" b="1" i="0" u="none" strike="noStrike" baseline="0">
              <a:solidFill>
                <a:schemeClr val="bg1"/>
              </a:solidFill>
              <a:latin typeface="Times New Roman"/>
              <a:ea typeface="+mn-ea"/>
              <a:cs typeface="+mn-cs"/>
            </a:rPr>
            <a:t>Short term Capital: calculate the interest payable</a:t>
          </a:r>
        </a:p>
      </xdr:txBody>
    </xdr:sp>
    <xdr:clientData/>
  </xdr:twoCellAnchor>
  <xdr:twoCellAnchor>
    <xdr:from>
      <xdr:col>4</xdr:col>
      <xdr:colOff>582490</xdr:colOff>
      <xdr:row>16</xdr:row>
      <xdr:rowOff>69606</xdr:rowOff>
    </xdr:from>
    <xdr:to>
      <xdr:col>6</xdr:col>
      <xdr:colOff>206618</xdr:colOff>
      <xdr:row>17</xdr:row>
      <xdr:rowOff>117230</xdr:rowOff>
    </xdr:to>
    <xdr:sp macro="" textlink="">
      <xdr:nvSpPr>
        <xdr:cNvPr id="9220" name="Text Box 4">
          <a:hlinkClick xmlns:r="http://schemas.openxmlformats.org/officeDocument/2006/relationships" r:id="rId1"/>
          <a:extLst>
            <a:ext uri="{FF2B5EF4-FFF2-40B4-BE49-F238E27FC236}">
              <a16:creationId xmlns:a16="http://schemas.microsoft.com/office/drawing/2014/main" id="{BEEE8913-913D-C3DC-29C1-E12C93609558}"/>
            </a:ext>
          </a:extLst>
        </xdr:cNvPr>
        <xdr:cNvSpPr txBox="1">
          <a:spLocks noChangeArrowheads="1"/>
        </xdr:cNvSpPr>
      </xdr:nvSpPr>
      <xdr:spPr bwMode="auto">
        <a:xfrm>
          <a:off x="4641605" y="3278798"/>
          <a:ext cx="1682994" cy="245451"/>
        </a:xfrm>
        <a:prstGeom prst="rect">
          <a:avLst/>
        </a:prstGeom>
        <a:solidFill>
          <a:schemeClr val="accent2">
            <a:lumMod val="60000"/>
            <a:lumOff val="40000"/>
          </a:schemeClr>
        </a:solidFill>
        <a:ln>
          <a:noFill/>
        </a:ln>
      </xdr:spPr>
      <xdr:txBody>
        <a:bodyPr vertOverflow="clip" wrap="square" lIns="27432" tIns="22860" rIns="0" bIns="0" anchor="t" upright="1"/>
        <a:lstStyle/>
        <a:p>
          <a:pPr marL="0" indent="0" algn="l" rtl="0">
            <a:defRPr sz="1000"/>
          </a:pPr>
          <a:r>
            <a:rPr lang="th-TH" sz="1200" b="1" i="0" u="none" strike="noStrike" baseline="0">
              <a:solidFill>
                <a:schemeClr val="tx1"/>
              </a:solidFill>
              <a:latin typeface="Times New Roman"/>
              <a:ea typeface="+mn-ea"/>
              <a:cs typeface="+mn-cs"/>
            </a:rPr>
            <a:t>Go to the Gearing sheet</a:t>
          </a:r>
        </a:p>
      </xdr:txBody>
    </xdr:sp>
    <xdr:clientData/>
  </xdr:twoCellAnchor>
  <xdr:twoCellAnchor>
    <xdr:from>
      <xdr:col>4</xdr:col>
      <xdr:colOff>0</xdr:colOff>
      <xdr:row>3</xdr:row>
      <xdr:rowOff>0</xdr:rowOff>
    </xdr:from>
    <xdr:to>
      <xdr:col>5</xdr:col>
      <xdr:colOff>342900</xdr:colOff>
      <xdr:row>4</xdr:row>
      <xdr:rowOff>0</xdr:rowOff>
    </xdr:to>
    <xdr:sp macro="" textlink="">
      <xdr:nvSpPr>
        <xdr:cNvPr id="9221" name="Text Box 5">
          <a:extLst>
            <a:ext uri="{FF2B5EF4-FFF2-40B4-BE49-F238E27FC236}">
              <a16:creationId xmlns:a16="http://schemas.microsoft.com/office/drawing/2014/main" id="{0CCB0827-6473-9889-F0F6-5CC4B8433BE8}"/>
            </a:ext>
          </a:extLst>
        </xdr:cNvPr>
        <xdr:cNvSpPr txBox="1">
          <a:spLocks noChangeArrowheads="1"/>
        </xdr:cNvSpPr>
      </xdr:nvSpPr>
      <xdr:spPr bwMode="auto">
        <a:xfrm>
          <a:off x="4057650" y="638175"/>
          <a:ext cx="1781175" cy="2000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Dividend 3.5 p per share</a:t>
          </a:r>
        </a:p>
        <a:p>
          <a:pPr algn="l" rtl="0">
            <a:defRPr sz="1000"/>
          </a:pPr>
          <a:endParaRPr lang="th-TH" sz="1200" b="0" i="0" u="none" strike="noStrike" baseline="0">
            <a:solidFill>
              <a:srgbClr val="000000"/>
            </a:solidFill>
            <a:latin typeface="Times New Roman"/>
          </a:endParaRPr>
        </a:p>
      </xdr:txBody>
    </xdr:sp>
    <xdr:clientData/>
  </xdr:twoCellAnchor>
  <xdr:twoCellAnchor>
    <xdr:from>
      <xdr:col>4</xdr:col>
      <xdr:colOff>0</xdr:colOff>
      <xdr:row>2</xdr:row>
      <xdr:rowOff>0</xdr:rowOff>
    </xdr:from>
    <xdr:to>
      <xdr:col>5</xdr:col>
      <xdr:colOff>352425</xdr:colOff>
      <xdr:row>3</xdr:row>
      <xdr:rowOff>0</xdr:rowOff>
    </xdr:to>
    <xdr:sp macro="" textlink="">
      <xdr:nvSpPr>
        <xdr:cNvPr id="9222" name="Text Box 6">
          <a:extLst>
            <a:ext uri="{FF2B5EF4-FFF2-40B4-BE49-F238E27FC236}">
              <a16:creationId xmlns:a16="http://schemas.microsoft.com/office/drawing/2014/main" id="{6D65946C-8E06-A1FF-5A73-CBF4755DE2C9}"/>
            </a:ext>
          </a:extLst>
        </xdr:cNvPr>
        <xdr:cNvSpPr txBox="1">
          <a:spLocks noChangeArrowheads="1"/>
        </xdr:cNvSpPr>
      </xdr:nvSpPr>
      <xdr:spPr bwMode="auto">
        <a:xfrm>
          <a:off x="4057650" y="438150"/>
          <a:ext cx="1790700" cy="200025"/>
        </a:xfrm>
        <a:prstGeom prst="rect">
          <a:avLst/>
        </a:prstGeom>
        <a:solidFill>
          <a:schemeClr val="tx2">
            <a:lumMod val="50000"/>
            <a:lumOff val="5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marL="0" indent="0" algn="l" rtl="0">
            <a:defRPr sz="1000"/>
          </a:pPr>
          <a:r>
            <a:rPr lang="th-TH" sz="1200" b="1" i="0" u="none" strike="noStrike" baseline="0">
              <a:solidFill>
                <a:schemeClr val="bg1"/>
              </a:solidFill>
              <a:latin typeface="Times New Roman"/>
              <a:ea typeface="+mn-ea"/>
              <a:cs typeface="+mn-cs"/>
            </a:rPr>
            <a:t>Dividend data</a:t>
          </a:r>
        </a:p>
      </xdr:txBody>
    </xdr:sp>
    <xdr:clientData/>
  </xdr:twoCellAnchor>
  <xdr:twoCellAnchor>
    <xdr:from>
      <xdr:col>4</xdr:col>
      <xdr:colOff>0</xdr:colOff>
      <xdr:row>0</xdr:row>
      <xdr:rowOff>234461</xdr:rowOff>
    </xdr:from>
    <xdr:to>
      <xdr:col>6</xdr:col>
      <xdr:colOff>276225</xdr:colOff>
      <xdr:row>1</xdr:row>
      <xdr:rowOff>190500</xdr:rowOff>
    </xdr:to>
    <xdr:sp macro="" textlink="">
      <xdr:nvSpPr>
        <xdr:cNvPr id="9224" name="Text Box 8">
          <a:extLst>
            <a:ext uri="{FF2B5EF4-FFF2-40B4-BE49-F238E27FC236}">
              <a16:creationId xmlns:a16="http://schemas.microsoft.com/office/drawing/2014/main" id="{BF425D6D-1945-C61E-A805-8D21F9ACBAAF}"/>
            </a:ext>
          </a:extLst>
        </xdr:cNvPr>
        <xdr:cNvSpPr txBox="1">
          <a:spLocks noChangeArrowheads="1"/>
        </xdr:cNvSpPr>
      </xdr:nvSpPr>
      <xdr:spPr bwMode="auto">
        <a:xfrm>
          <a:off x="4059115" y="234461"/>
          <a:ext cx="2335091" cy="197827"/>
        </a:xfrm>
        <a:prstGeom prst="rect">
          <a:avLst/>
        </a:prstGeom>
        <a:solidFill>
          <a:schemeClr val="accent2">
            <a:lumMod val="60000"/>
            <a:lumOff val="40000"/>
          </a:schemeClr>
        </a:solidFill>
        <a:ln>
          <a:noFill/>
        </a:ln>
      </xdr:spPr>
      <xdr:txBody>
        <a:bodyPr vertOverflow="clip" wrap="square" lIns="27432" tIns="22860" rIns="0" bIns="0" anchor="t" upright="1"/>
        <a:lstStyle/>
        <a:p>
          <a:pPr algn="l" rtl="0">
            <a:defRPr sz="1000"/>
          </a:pPr>
          <a:r>
            <a:rPr lang="th-TH" sz="1200" b="1" i="0" u="none" strike="noStrike" baseline="0">
              <a:solidFill>
                <a:schemeClr val="tx1"/>
              </a:solidFill>
              <a:latin typeface="Times New Roman"/>
            </a:rPr>
            <a:t>Enter your answers in column B</a:t>
          </a:r>
        </a:p>
      </xdr:txBody>
    </xdr:sp>
    <xdr:clientData/>
  </xdr:twoCellAnchor>
  <xdr:twoCellAnchor>
    <xdr:from>
      <xdr:col>4</xdr:col>
      <xdr:colOff>0</xdr:colOff>
      <xdr:row>4</xdr:row>
      <xdr:rowOff>0</xdr:rowOff>
    </xdr:from>
    <xdr:to>
      <xdr:col>6</xdr:col>
      <xdr:colOff>190500</xdr:colOff>
      <xdr:row>5</xdr:row>
      <xdr:rowOff>0</xdr:rowOff>
    </xdr:to>
    <xdr:sp macro="" textlink="">
      <xdr:nvSpPr>
        <xdr:cNvPr id="9226" name="Text Box 10">
          <a:extLst>
            <a:ext uri="{FF2B5EF4-FFF2-40B4-BE49-F238E27FC236}">
              <a16:creationId xmlns:a16="http://schemas.microsoft.com/office/drawing/2014/main" id="{3E947008-5497-573B-2ECE-A9C8AF888415}"/>
            </a:ext>
          </a:extLst>
        </xdr:cNvPr>
        <xdr:cNvSpPr txBox="1">
          <a:spLocks noChangeArrowheads="1"/>
        </xdr:cNvSpPr>
      </xdr:nvSpPr>
      <xdr:spPr bwMode="auto">
        <a:xfrm>
          <a:off x="4057650" y="838200"/>
          <a:ext cx="2247900" cy="200025"/>
        </a:xfrm>
        <a:prstGeom prst="rect">
          <a:avLst/>
        </a:prstGeom>
        <a:solidFill>
          <a:schemeClr val="tx2">
            <a:lumMod val="50000"/>
            <a:lumOff val="5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marL="0" indent="0" algn="l" rtl="0">
            <a:defRPr sz="1000"/>
          </a:pPr>
          <a:r>
            <a:rPr lang="th-TH" sz="1200" b="1" i="0" u="none" strike="noStrike" baseline="0">
              <a:solidFill>
                <a:schemeClr val="bg1"/>
              </a:solidFill>
              <a:latin typeface="Times New Roman"/>
              <a:ea typeface="+mn-ea"/>
              <a:cs typeface="+mn-cs"/>
            </a:rPr>
            <a:t>Costs of finance: nominal values</a:t>
          </a:r>
        </a:p>
      </xdr:txBody>
    </xdr:sp>
    <xdr:clientData/>
  </xdr:twoCellAnchor>
  <xdr:twoCellAnchor>
    <xdr:from>
      <xdr:col>4</xdr:col>
      <xdr:colOff>0</xdr:colOff>
      <xdr:row>9</xdr:row>
      <xdr:rowOff>0</xdr:rowOff>
    </xdr:from>
    <xdr:to>
      <xdr:col>6</xdr:col>
      <xdr:colOff>19050</xdr:colOff>
      <xdr:row>10</xdr:row>
      <xdr:rowOff>0</xdr:rowOff>
    </xdr:to>
    <xdr:sp macro="" textlink="">
      <xdr:nvSpPr>
        <xdr:cNvPr id="9227" name="Text Box 11">
          <a:extLst>
            <a:ext uri="{FF2B5EF4-FFF2-40B4-BE49-F238E27FC236}">
              <a16:creationId xmlns:a16="http://schemas.microsoft.com/office/drawing/2014/main" id="{DBA199ED-CD37-7707-C3B5-BA5BC69D039E}"/>
            </a:ext>
          </a:extLst>
        </xdr:cNvPr>
        <xdr:cNvSpPr txBox="1">
          <a:spLocks noChangeArrowheads="1"/>
        </xdr:cNvSpPr>
      </xdr:nvSpPr>
      <xdr:spPr bwMode="auto">
        <a:xfrm>
          <a:off x="4057650" y="1838325"/>
          <a:ext cx="2076450" cy="200025"/>
        </a:xfrm>
        <a:prstGeom prst="rect">
          <a:avLst/>
        </a:prstGeom>
        <a:solidFill>
          <a:schemeClr val="tx2">
            <a:lumMod val="50000"/>
            <a:lumOff val="5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marL="0" indent="0" algn="l" rtl="0">
            <a:defRPr sz="1000"/>
          </a:pPr>
          <a:r>
            <a:rPr lang="th-TH" sz="1200" b="1" i="0" u="none" strike="noStrike" baseline="0">
              <a:solidFill>
                <a:schemeClr val="bg1"/>
              </a:solidFill>
              <a:latin typeface="Times New Roman"/>
              <a:ea typeface="+mn-ea"/>
              <a:cs typeface="+mn-cs"/>
            </a:rPr>
            <a:t>Interest data: bank overdraft</a:t>
          </a:r>
        </a:p>
      </xdr:txBody>
    </xdr:sp>
    <xdr:clientData/>
  </xdr:twoCellAnchor>
  <xdr:twoCellAnchor>
    <xdr:from>
      <xdr:col>3</xdr:col>
      <xdr:colOff>495300</xdr:colOff>
      <xdr:row>13</xdr:row>
      <xdr:rowOff>19050</xdr:rowOff>
    </xdr:from>
    <xdr:to>
      <xdr:col>6</xdr:col>
      <xdr:colOff>200025</xdr:colOff>
      <xdr:row>16</xdr:row>
      <xdr:rowOff>9525</xdr:rowOff>
    </xdr:to>
    <xdr:sp macro="" textlink="">
      <xdr:nvSpPr>
        <xdr:cNvPr id="9228" name="Text Box 12">
          <a:extLst>
            <a:ext uri="{FF2B5EF4-FFF2-40B4-BE49-F238E27FC236}">
              <a16:creationId xmlns:a16="http://schemas.microsoft.com/office/drawing/2014/main" id="{C7A12097-7BB5-5B19-C39A-3B070D9E2DAE}"/>
            </a:ext>
          </a:extLst>
        </xdr:cNvPr>
        <xdr:cNvSpPr txBox="1">
          <a:spLocks noChangeArrowheads="1"/>
        </xdr:cNvSpPr>
      </xdr:nvSpPr>
      <xdr:spPr bwMode="auto">
        <a:xfrm>
          <a:off x="3867150" y="2657475"/>
          <a:ext cx="2447925" cy="59055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7432" rIns="0" bIns="0" anchor="t" upright="1"/>
        <a:lstStyle/>
        <a:p>
          <a:pPr algn="l" rtl="0">
            <a:defRPr sz="1000"/>
          </a:pPr>
          <a:r>
            <a:rPr lang="th-TH" sz="1200" b="1" i="0" u="none" strike="noStrike" baseline="0">
              <a:solidFill>
                <a:srgbClr val="000000"/>
              </a:solidFill>
              <a:latin typeface="Times New Roman"/>
            </a:rPr>
            <a:t>Note:</a:t>
          </a:r>
          <a:r>
            <a:rPr lang="th-TH" sz="1200" b="0" i="0" u="none" strike="noStrike" baseline="0">
              <a:solidFill>
                <a:srgbClr val="000000"/>
              </a:solidFill>
              <a:latin typeface="Times New Roman"/>
            </a:rPr>
            <a:t> the proportion of interest percentage is used to average the cost of the overdraft over a full year.</a:t>
          </a:r>
        </a:p>
      </xdr:txBody>
    </xdr:sp>
    <xdr:clientData/>
  </xdr:twoCellAnchor>
  <xdr:twoCellAnchor>
    <xdr:from>
      <xdr:col>0</xdr:col>
      <xdr:colOff>314325</xdr:colOff>
      <xdr:row>11</xdr:row>
      <xdr:rowOff>57150</xdr:rowOff>
    </xdr:from>
    <xdr:to>
      <xdr:col>3</xdr:col>
      <xdr:colOff>152400</xdr:colOff>
      <xdr:row>13</xdr:row>
      <xdr:rowOff>85725</xdr:rowOff>
    </xdr:to>
    <xdr:sp macro="" textlink="">
      <xdr:nvSpPr>
        <xdr:cNvPr id="9229" name="Text Box 13">
          <a:extLst>
            <a:ext uri="{FF2B5EF4-FFF2-40B4-BE49-F238E27FC236}">
              <a16:creationId xmlns:a16="http://schemas.microsoft.com/office/drawing/2014/main" id="{C1449799-AFB9-8C9F-8FC4-33D603C02359}"/>
            </a:ext>
          </a:extLst>
        </xdr:cNvPr>
        <xdr:cNvSpPr txBox="1">
          <a:spLocks noChangeArrowheads="1"/>
        </xdr:cNvSpPr>
      </xdr:nvSpPr>
      <xdr:spPr bwMode="auto">
        <a:xfrm>
          <a:off x="314325" y="2295525"/>
          <a:ext cx="3209925" cy="42862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1" i="0" u="none" strike="noStrike" baseline="0">
              <a:solidFill>
                <a:srgbClr val="000000"/>
              </a:solidFill>
              <a:latin typeface="Times New Roman"/>
            </a:rPr>
            <a:t>For capital employed purposes, HK plc's Profit and Loss Account balance is £30,000</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733425</xdr:colOff>
      <xdr:row>2</xdr:row>
      <xdr:rowOff>28575</xdr:rowOff>
    </xdr:to>
    <xdr:sp macro="" textlink="">
      <xdr:nvSpPr>
        <xdr:cNvPr id="10249" name="Text Box 9">
          <a:extLst>
            <a:ext uri="{FF2B5EF4-FFF2-40B4-BE49-F238E27FC236}">
              <a16:creationId xmlns:a16="http://schemas.microsoft.com/office/drawing/2014/main" id="{7238DE92-B929-3146-6CBB-61C6D1F07EEF}"/>
            </a:ext>
          </a:extLst>
        </xdr:cNvPr>
        <xdr:cNvSpPr txBox="1">
          <a:spLocks noChangeArrowheads="1"/>
        </xdr:cNvSpPr>
      </xdr:nvSpPr>
      <xdr:spPr bwMode="auto">
        <a:xfrm>
          <a:off x="0" y="238125"/>
          <a:ext cx="733425" cy="22860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Definition</a:t>
          </a:r>
        </a:p>
      </xdr:txBody>
    </xdr:sp>
    <xdr:clientData/>
  </xdr:twoCellAnchor>
  <xdr:twoCellAnchor>
    <xdr:from>
      <xdr:col>0</xdr:col>
      <xdr:colOff>714375</xdr:colOff>
      <xdr:row>1</xdr:row>
      <xdr:rowOff>0</xdr:rowOff>
    </xdr:from>
    <xdr:to>
      <xdr:col>6</xdr:col>
      <xdr:colOff>504825</xdr:colOff>
      <xdr:row>4</xdr:row>
      <xdr:rowOff>161925</xdr:rowOff>
    </xdr:to>
    <xdr:sp macro="" textlink="">
      <xdr:nvSpPr>
        <xdr:cNvPr id="10241" name="Text Box 1">
          <a:extLst>
            <a:ext uri="{FF2B5EF4-FFF2-40B4-BE49-F238E27FC236}">
              <a16:creationId xmlns:a16="http://schemas.microsoft.com/office/drawing/2014/main" id="{388F9637-FF80-CECD-79E7-F06A9704990E}"/>
            </a:ext>
          </a:extLst>
        </xdr:cNvPr>
        <xdr:cNvSpPr txBox="1">
          <a:spLocks noChangeArrowheads="1"/>
        </xdr:cNvSpPr>
      </xdr:nvSpPr>
      <xdr:spPr bwMode="auto">
        <a:xfrm>
          <a:off x="714375" y="238125"/>
          <a:ext cx="5676900" cy="76200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lnSpc>
              <a:spcPts val="1300"/>
            </a:lnSpc>
            <a:defRPr sz="1000"/>
          </a:pPr>
          <a:r>
            <a:rPr lang="th-TH" sz="1200" b="0" i="0" u="none" strike="noStrike" baseline="0">
              <a:solidFill>
                <a:srgbClr val="000000"/>
              </a:solidFill>
              <a:latin typeface="Times New Roman"/>
            </a:rPr>
            <a:t>Gearing is the relationship between long term capital and capital employed, in other words:</a:t>
          </a:r>
        </a:p>
        <a:p>
          <a:pPr algn="l" rtl="0">
            <a:lnSpc>
              <a:spcPts val="1300"/>
            </a:lnSpc>
            <a:defRPr sz="1000"/>
          </a:pPr>
          <a:endParaRPr lang="th-TH" sz="1200" b="0" i="0" u="none" strike="noStrike" baseline="0">
            <a:solidFill>
              <a:srgbClr val="000000"/>
            </a:solidFill>
            <a:latin typeface="Times New Roman"/>
          </a:endParaRPr>
        </a:p>
        <a:p>
          <a:pPr algn="l" rtl="0">
            <a:lnSpc>
              <a:spcPts val="1200"/>
            </a:lnSpc>
            <a:defRPr sz="1000"/>
          </a:pPr>
          <a:endParaRPr lang="th-TH" sz="1200" b="0" i="0" u="none" strike="noStrike" baseline="0">
            <a:solidFill>
              <a:srgbClr val="000000"/>
            </a:solidFill>
            <a:latin typeface="Times New Roman"/>
          </a:endParaRPr>
        </a:p>
        <a:p>
          <a:pPr algn="l" rtl="0">
            <a:lnSpc>
              <a:spcPts val="1300"/>
            </a:lnSpc>
            <a:defRPr sz="1000"/>
          </a:pPr>
          <a:endParaRPr lang="th-TH" sz="1200" b="0" i="0" u="none" strike="noStrike" baseline="0">
            <a:solidFill>
              <a:srgbClr val="000000"/>
            </a:solidFill>
            <a:latin typeface="Times New Roman"/>
          </a:endParaRPr>
        </a:p>
        <a:p>
          <a:pPr algn="l" rtl="0">
            <a:lnSpc>
              <a:spcPts val="1200"/>
            </a:lnSpc>
            <a:defRPr sz="1000"/>
          </a:pPr>
          <a:endParaRPr lang="th-TH" sz="1200" b="0" i="0" u="none" strike="noStrike" baseline="0">
            <a:solidFill>
              <a:srgbClr val="000000"/>
            </a:solidFill>
            <a:latin typeface="Times New Roman"/>
          </a:endParaRPr>
        </a:p>
      </xdr:txBody>
    </xdr:sp>
    <xdr:clientData/>
  </xdr:twoCellAnchor>
  <xdr:twoCellAnchor>
    <xdr:from>
      <xdr:col>2</xdr:col>
      <xdr:colOff>104775</xdr:colOff>
      <xdr:row>2</xdr:row>
      <xdr:rowOff>76200</xdr:rowOff>
    </xdr:from>
    <xdr:to>
      <xdr:col>3</xdr:col>
      <xdr:colOff>552450</xdr:colOff>
      <xdr:row>4</xdr:row>
      <xdr:rowOff>85725</xdr:rowOff>
    </xdr:to>
    <xdr:sp macro="" textlink="">
      <xdr:nvSpPr>
        <xdr:cNvPr id="10242" name="Text Box 2">
          <a:extLst>
            <a:ext uri="{FF2B5EF4-FFF2-40B4-BE49-F238E27FC236}">
              <a16:creationId xmlns:a16="http://schemas.microsoft.com/office/drawing/2014/main" id="{C127EC15-F31D-1383-E837-BB7D44CF5BC9}"/>
            </a:ext>
          </a:extLst>
        </xdr:cNvPr>
        <xdr:cNvSpPr txBox="1">
          <a:spLocks noChangeArrowheads="1"/>
        </xdr:cNvSpPr>
      </xdr:nvSpPr>
      <xdr:spPr bwMode="auto">
        <a:xfrm>
          <a:off x="2514600" y="514350"/>
          <a:ext cx="1152525" cy="409575"/>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27432" bIns="0" anchor="t" upright="1"/>
        <a:lstStyle/>
        <a:p>
          <a:pPr algn="ctr" rtl="0">
            <a:defRPr sz="1000"/>
          </a:pPr>
          <a:r>
            <a:rPr lang="th-TH" sz="1200" b="0" i="0" u="sng" strike="noStrike" baseline="0">
              <a:solidFill>
                <a:srgbClr val="000000"/>
              </a:solidFill>
              <a:latin typeface="Times New Roman"/>
            </a:rPr>
            <a:t>long term capital</a:t>
          </a:r>
          <a:endParaRPr lang="th-TH" sz="1200" b="0" i="0" u="none" strike="noStrike" baseline="0">
            <a:solidFill>
              <a:srgbClr val="000000"/>
            </a:solidFill>
            <a:latin typeface="Times New Roman"/>
          </a:endParaRPr>
        </a:p>
        <a:p>
          <a:pPr algn="ctr" rtl="0">
            <a:defRPr sz="1000"/>
          </a:pPr>
          <a:r>
            <a:rPr lang="th-TH" sz="1200" b="0" i="0" u="none" strike="noStrike" baseline="0">
              <a:solidFill>
                <a:srgbClr val="000000"/>
              </a:solidFill>
              <a:latin typeface="Times New Roman"/>
            </a:rPr>
            <a:t>capital employed</a:t>
          </a:r>
        </a:p>
      </xdr:txBody>
    </xdr:sp>
    <xdr:clientData/>
  </xdr:twoCellAnchor>
  <xdr:twoCellAnchor>
    <xdr:from>
      <xdr:col>3</xdr:col>
      <xdr:colOff>552450</xdr:colOff>
      <xdr:row>2</xdr:row>
      <xdr:rowOff>161925</xdr:rowOff>
    </xdr:from>
    <xdr:to>
      <xdr:col>4</xdr:col>
      <xdr:colOff>285750</xdr:colOff>
      <xdr:row>3</xdr:row>
      <xdr:rowOff>161925</xdr:rowOff>
    </xdr:to>
    <xdr:sp macro="" textlink="">
      <xdr:nvSpPr>
        <xdr:cNvPr id="10243" name="Text Box 3">
          <a:extLst>
            <a:ext uri="{FF2B5EF4-FFF2-40B4-BE49-F238E27FC236}">
              <a16:creationId xmlns:a16="http://schemas.microsoft.com/office/drawing/2014/main" id="{9D2051A8-7D64-D0EB-6FDB-70C1669FFDE6}"/>
            </a:ext>
          </a:extLst>
        </xdr:cNvPr>
        <xdr:cNvSpPr txBox="1">
          <a:spLocks noChangeArrowheads="1"/>
        </xdr:cNvSpPr>
      </xdr:nvSpPr>
      <xdr:spPr bwMode="auto">
        <a:xfrm>
          <a:off x="3667125" y="600075"/>
          <a:ext cx="409575" cy="200025"/>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 100</a:t>
          </a:r>
        </a:p>
      </xdr:txBody>
    </xdr:sp>
    <xdr:clientData/>
  </xdr:twoCellAnchor>
  <xdr:twoCellAnchor>
    <xdr:from>
      <xdr:col>1</xdr:col>
      <xdr:colOff>104775</xdr:colOff>
      <xdr:row>2</xdr:row>
      <xdr:rowOff>152400</xdr:rowOff>
    </xdr:from>
    <xdr:to>
      <xdr:col>2</xdr:col>
      <xdr:colOff>104775</xdr:colOff>
      <xdr:row>3</xdr:row>
      <xdr:rowOff>180975</xdr:rowOff>
    </xdr:to>
    <xdr:sp macro="" textlink="">
      <xdr:nvSpPr>
        <xdr:cNvPr id="10244" name="Text Box 4">
          <a:extLst>
            <a:ext uri="{FF2B5EF4-FFF2-40B4-BE49-F238E27FC236}">
              <a16:creationId xmlns:a16="http://schemas.microsoft.com/office/drawing/2014/main" id="{21119C55-3701-3D76-9F41-82201271D680}"/>
            </a:ext>
          </a:extLst>
        </xdr:cNvPr>
        <xdr:cNvSpPr txBox="1">
          <a:spLocks noChangeArrowheads="1"/>
        </xdr:cNvSpPr>
      </xdr:nvSpPr>
      <xdr:spPr bwMode="auto">
        <a:xfrm>
          <a:off x="1809750" y="590550"/>
          <a:ext cx="704850" cy="228600"/>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Gearing = </a:t>
          </a:r>
        </a:p>
      </xdr:txBody>
    </xdr:sp>
    <xdr:clientData/>
  </xdr:twoCellAnchor>
  <xdr:twoCellAnchor>
    <xdr:from>
      <xdr:col>0</xdr:col>
      <xdr:colOff>0</xdr:colOff>
      <xdr:row>4</xdr:row>
      <xdr:rowOff>161925</xdr:rowOff>
    </xdr:from>
    <xdr:to>
      <xdr:col>6</xdr:col>
      <xdr:colOff>504825</xdr:colOff>
      <xdr:row>8</xdr:row>
      <xdr:rowOff>152400</xdr:rowOff>
    </xdr:to>
    <xdr:sp macro="" textlink="">
      <xdr:nvSpPr>
        <xdr:cNvPr id="10245" name="Text Box 5">
          <a:extLst>
            <a:ext uri="{FF2B5EF4-FFF2-40B4-BE49-F238E27FC236}">
              <a16:creationId xmlns:a16="http://schemas.microsoft.com/office/drawing/2014/main" id="{15448CCC-8456-A2FC-1A96-3A315C042977}"/>
            </a:ext>
          </a:extLst>
        </xdr:cNvPr>
        <xdr:cNvSpPr txBox="1">
          <a:spLocks noChangeArrowheads="1"/>
        </xdr:cNvSpPr>
      </xdr:nvSpPr>
      <xdr:spPr bwMode="auto">
        <a:xfrm>
          <a:off x="0" y="1000125"/>
          <a:ext cx="6391275" cy="79057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100" b="0" i="0" u="none" strike="noStrike" baseline="0">
              <a:solidFill>
                <a:srgbClr val="000000"/>
              </a:solidFill>
              <a:latin typeface="Times New Roman"/>
            </a:rPr>
            <a:t>Why do we worry about the relationship between long term capital and capital employed? Well, if things are going smoothly in a business, we don't worry. However, if something suddenly starts to upset things, the relationship between long term capital and capital employed can become of vital interest. Let's compare DW plc with HK plc; and I have </a:t>
          </a:r>
          <a:r>
            <a:rPr lang="th-TH" sz="1100" b="1" i="0" u="none" strike="noStrike" baseline="0">
              <a:solidFill>
                <a:srgbClr val="000000"/>
              </a:solidFill>
              <a:latin typeface="Times New Roman"/>
            </a:rPr>
            <a:t>assumed the profit before interest and tax; and the tax figures.</a:t>
          </a:r>
        </a:p>
      </xdr:txBody>
    </xdr:sp>
    <xdr:clientData/>
  </xdr:twoCellAnchor>
  <xdr:twoCellAnchor>
    <xdr:from>
      <xdr:col>3</xdr:col>
      <xdr:colOff>28575</xdr:colOff>
      <xdr:row>8</xdr:row>
      <xdr:rowOff>190500</xdr:rowOff>
    </xdr:from>
    <xdr:to>
      <xdr:col>6</xdr:col>
      <xdr:colOff>504825</xdr:colOff>
      <xdr:row>14</xdr:row>
      <xdr:rowOff>57150</xdr:rowOff>
    </xdr:to>
    <xdr:sp macro="" textlink="">
      <xdr:nvSpPr>
        <xdr:cNvPr id="10248" name="Text Box 8">
          <a:extLst>
            <a:ext uri="{FF2B5EF4-FFF2-40B4-BE49-F238E27FC236}">
              <a16:creationId xmlns:a16="http://schemas.microsoft.com/office/drawing/2014/main" id="{2476B809-0327-66BA-EACD-5C647330EDC1}"/>
            </a:ext>
          </a:extLst>
        </xdr:cNvPr>
        <xdr:cNvSpPr txBox="1">
          <a:spLocks noChangeArrowheads="1"/>
        </xdr:cNvSpPr>
      </xdr:nvSpPr>
      <xdr:spPr bwMode="auto">
        <a:xfrm>
          <a:off x="3143250" y="1828800"/>
          <a:ext cx="3248025" cy="10668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DW and HK have both earned a profit before interest and tax of £200,000 but their profits after tax are different from each other. This difference is due entirely to their GEARING: the differences between their financing structures.</a:t>
          </a:r>
        </a:p>
      </xdr:txBody>
    </xdr:sp>
    <xdr:clientData/>
  </xdr:twoCellAnchor>
  <xdr:twoCellAnchor>
    <xdr:from>
      <xdr:col>4</xdr:col>
      <xdr:colOff>666750</xdr:colOff>
      <xdr:row>14</xdr:row>
      <xdr:rowOff>66675</xdr:rowOff>
    </xdr:from>
    <xdr:to>
      <xdr:col>6</xdr:col>
      <xdr:colOff>476250</xdr:colOff>
      <xdr:row>15</xdr:row>
      <xdr:rowOff>104775</xdr:rowOff>
    </xdr:to>
    <xdr:sp macro="" textlink="">
      <xdr:nvSpPr>
        <xdr:cNvPr id="10250" name="Text Box 10">
          <a:hlinkClick xmlns:r="http://schemas.openxmlformats.org/officeDocument/2006/relationships" r:id="rId1"/>
          <a:extLst>
            <a:ext uri="{FF2B5EF4-FFF2-40B4-BE49-F238E27FC236}">
              <a16:creationId xmlns:a16="http://schemas.microsoft.com/office/drawing/2014/main" id="{A049E52B-B18A-9DDF-1FB7-282919BB875B}"/>
            </a:ext>
          </a:extLst>
        </xdr:cNvPr>
        <xdr:cNvSpPr txBox="1">
          <a:spLocks noChangeArrowheads="1"/>
        </xdr:cNvSpPr>
      </xdr:nvSpPr>
      <xdr:spPr bwMode="auto">
        <a:xfrm>
          <a:off x="4457700" y="2905125"/>
          <a:ext cx="1905000" cy="247650"/>
        </a:xfrm>
        <a:prstGeom prst="rect">
          <a:avLst/>
        </a:prstGeom>
        <a:solidFill>
          <a:schemeClr val="accent2">
            <a:lumMod val="60000"/>
            <a:lumOff val="40000"/>
          </a:schemeClr>
        </a:solidFill>
        <a:ln>
          <a:noFill/>
        </a:ln>
      </xdr:spPr>
      <xdr:txBody>
        <a:bodyPr vertOverflow="clip" wrap="square" lIns="27432" tIns="22860" rIns="0" bIns="0" anchor="t" upright="1"/>
        <a:lstStyle/>
        <a:p>
          <a:pPr algn="l" rtl="0">
            <a:defRPr sz="1000"/>
          </a:pPr>
          <a:r>
            <a:rPr lang="th-TH" sz="1200" b="1" i="0" u="none" strike="noStrike" baseline="0">
              <a:solidFill>
                <a:schemeClr val="tx1"/>
              </a:solidFill>
              <a:latin typeface="Times New Roman"/>
            </a:rPr>
            <a:t>Go to the Gearing (2) sheet</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333375</xdr:colOff>
      <xdr:row>13</xdr:row>
      <xdr:rowOff>152400</xdr:rowOff>
    </xdr:from>
    <xdr:to>
      <xdr:col>5</xdr:col>
      <xdr:colOff>295275</xdr:colOff>
      <xdr:row>14</xdr:row>
      <xdr:rowOff>190500</xdr:rowOff>
    </xdr:to>
    <xdr:sp macro="" textlink="">
      <xdr:nvSpPr>
        <xdr:cNvPr id="11287" name="Text Box 23">
          <a:extLst>
            <a:ext uri="{FF2B5EF4-FFF2-40B4-BE49-F238E27FC236}">
              <a16:creationId xmlns:a16="http://schemas.microsoft.com/office/drawing/2014/main" id="{F17D3E63-A115-71B2-079E-A47F69F0C4D5}"/>
            </a:ext>
          </a:extLst>
        </xdr:cNvPr>
        <xdr:cNvSpPr txBox="1">
          <a:spLocks noChangeArrowheads="1"/>
        </xdr:cNvSpPr>
      </xdr:nvSpPr>
      <xdr:spPr bwMode="auto">
        <a:xfrm>
          <a:off x="3038475" y="2667000"/>
          <a:ext cx="1371600" cy="238125"/>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th-TH" sz="1100" b="0" i="0" u="none" strike="noStrike" baseline="0">
              <a:solidFill>
                <a:srgbClr val="000000"/>
              </a:solidFill>
              <a:latin typeface="Times New Roman"/>
            </a:rPr>
            <a:t>Gearing ratio HK plc</a:t>
          </a:r>
        </a:p>
      </xdr:txBody>
    </xdr:sp>
    <xdr:clientData/>
  </xdr:twoCellAnchor>
  <xdr:twoCellAnchor>
    <xdr:from>
      <xdr:col>0</xdr:col>
      <xdr:colOff>0</xdr:colOff>
      <xdr:row>13</xdr:row>
      <xdr:rowOff>152400</xdr:rowOff>
    </xdr:from>
    <xdr:to>
      <xdr:col>2</xdr:col>
      <xdr:colOff>0</xdr:colOff>
      <xdr:row>14</xdr:row>
      <xdr:rowOff>190500</xdr:rowOff>
    </xdr:to>
    <xdr:sp macro="" textlink="">
      <xdr:nvSpPr>
        <xdr:cNvPr id="11286" name="Text Box 22">
          <a:extLst>
            <a:ext uri="{FF2B5EF4-FFF2-40B4-BE49-F238E27FC236}">
              <a16:creationId xmlns:a16="http://schemas.microsoft.com/office/drawing/2014/main" id="{9715FE2B-FBA8-51BF-C000-5F68E14F5FE3}"/>
            </a:ext>
          </a:extLst>
        </xdr:cNvPr>
        <xdr:cNvSpPr txBox="1">
          <a:spLocks noChangeArrowheads="1"/>
        </xdr:cNvSpPr>
      </xdr:nvSpPr>
      <xdr:spPr bwMode="auto">
        <a:xfrm>
          <a:off x="0" y="2667000"/>
          <a:ext cx="1352550" cy="238125"/>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th-TH" sz="1100" b="0" i="0" u="none" strike="noStrike" baseline="0">
              <a:solidFill>
                <a:srgbClr val="000000"/>
              </a:solidFill>
              <a:latin typeface="Times New Roman"/>
            </a:rPr>
            <a:t>Gearing ratio DW plc</a:t>
          </a:r>
        </a:p>
      </xdr:txBody>
    </xdr:sp>
    <xdr:clientData/>
  </xdr:twoCellAnchor>
  <xdr:twoCellAnchor>
    <xdr:from>
      <xdr:col>0</xdr:col>
      <xdr:colOff>247650</xdr:colOff>
      <xdr:row>1</xdr:row>
      <xdr:rowOff>0</xdr:rowOff>
    </xdr:from>
    <xdr:to>
      <xdr:col>8</xdr:col>
      <xdr:colOff>171450</xdr:colOff>
      <xdr:row>8</xdr:row>
      <xdr:rowOff>152400</xdr:rowOff>
    </xdr:to>
    <xdr:sp macro="" textlink="">
      <xdr:nvSpPr>
        <xdr:cNvPr id="11274" name="Text Box 10">
          <a:extLst>
            <a:ext uri="{FF2B5EF4-FFF2-40B4-BE49-F238E27FC236}">
              <a16:creationId xmlns:a16="http://schemas.microsoft.com/office/drawing/2014/main" id="{A471C2A9-D60A-5055-C54A-9FC9C515574F}"/>
            </a:ext>
          </a:extLst>
        </xdr:cNvPr>
        <xdr:cNvSpPr txBox="1">
          <a:spLocks noChangeArrowheads="1"/>
        </xdr:cNvSpPr>
      </xdr:nvSpPr>
      <xdr:spPr bwMode="auto">
        <a:xfrm>
          <a:off x="247650" y="238125"/>
          <a:ext cx="6096000" cy="142875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The profit after tax figure, of course, represents the profit that is left for shareholders: </a:t>
          </a:r>
          <a:r>
            <a:rPr lang="th-TH" sz="1200" b="1" i="0" u="none" strike="noStrike" baseline="0">
              <a:solidFill>
                <a:srgbClr val="000000"/>
              </a:solidFill>
              <a:latin typeface="Times New Roman"/>
            </a:rPr>
            <a:t>out of which they will be paid a dividend.</a:t>
          </a:r>
          <a:r>
            <a:rPr lang="th-TH" sz="1200" b="0" i="0" u="none" strike="noStrike" baseline="0">
              <a:solidFill>
                <a:srgbClr val="000000"/>
              </a:solidFill>
              <a:latin typeface="Times New Roman"/>
            </a:rPr>
            <a:t> Which company would you prefer to be a shareholder of? What might happen to the dividend the company can afford to pay in a difficult year? Note that the interest costs tend to </a:t>
          </a:r>
          <a:r>
            <a:rPr lang="en-US" sz="1200" b="0" i="0" u="none" strike="noStrike" baseline="0">
              <a:solidFill>
                <a:srgbClr val="000000"/>
              </a:solidFill>
              <a:latin typeface="Times New Roman"/>
            </a:rPr>
            <a:t>be </a:t>
          </a:r>
          <a:r>
            <a:rPr lang="th-TH" sz="1200" b="0" i="0" u="none" strike="noStrike" baseline="0">
              <a:solidFill>
                <a:srgbClr val="000000"/>
              </a:solidFill>
              <a:latin typeface="Times New Roman"/>
            </a:rPr>
            <a:t>fixed in terms of sales and in terms of the length of the loans. So, if sales go down, the interest payments won't go down. Think about what that might do to the profits of a company?</a:t>
          </a:r>
        </a:p>
        <a:p>
          <a:pPr algn="l" rtl="0">
            <a:defRPr sz="1000"/>
          </a:pPr>
          <a:r>
            <a:rPr lang="th-TH" sz="1200" b="0" i="0" u="none" strike="noStrike" baseline="0">
              <a:solidFill>
                <a:srgbClr val="000000"/>
              </a:solidFill>
              <a:latin typeface="Times New Roman"/>
            </a:rPr>
            <a:t>Well, we can see from DW plc and HK plc the effect that gearing has on profits.</a:t>
          </a:r>
        </a:p>
      </xdr:txBody>
    </xdr:sp>
    <xdr:clientData/>
  </xdr:twoCellAnchor>
  <xdr:twoCellAnchor>
    <xdr:from>
      <xdr:col>0</xdr:col>
      <xdr:colOff>247650</xdr:colOff>
      <xdr:row>8</xdr:row>
      <xdr:rowOff>142875</xdr:rowOff>
    </xdr:from>
    <xdr:to>
      <xdr:col>7</xdr:col>
      <xdr:colOff>666750</xdr:colOff>
      <xdr:row>10</xdr:row>
      <xdr:rowOff>19050</xdr:rowOff>
    </xdr:to>
    <xdr:sp macro="" textlink="">
      <xdr:nvSpPr>
        <xdr:cNvPr id="11275" name="Text Box 11">
          <a:extLst>
            <a:ext uri="{FF2B5EF4-FFF2-40B4-BE49-F238E27FC236}">
              <a16:creationId xmlns:a16="http://schemas.microsoft.com/office/drawing/2014/main" id="{CB37E657-4B74-588D-EAE0-291A95B65ED0}"/>
            </a:ext>
          </a:extLst>
        </xdr:cNvPr>
        <xdr:cNvSpPr txBox="1">
          <a:spLocks noChangeArrowheads="1"/>
        </xdr:cNvSpPr>
      </xdr:nvSpPr>
      <xdr:spPr bwMode="auto">
        <a:xfrm>
          <a:off x="247650" y="1657350"/>
          <a:ext cx="5905500" cy="27622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DW plc has relatively </a:t>
          </a:r>
          <a:r>
            <a:rPr lang="th-TH" sz="1200" b="1" i="0" u="none" strike="noStrike" baseline="0">
              <a:solidFill>
                <a:srgbClr val="000000"/>
              </a:solidFill>
              <a:latin typeface="Times New Roman"/>
            </a:rPr>
            <a:t>low</a:t>
          </a:r>
          <a:r>
            <a:rPr lang="th-TH" sz="1200" b="0" i="0" u="none" strike="noStrike" baseline="0">
              <a:solidFill>
                <a:srgbClr val="000000"/>
              </a:solidFill>
              <a:latin typeface="Times New Roman"/>
            </a:rPr>
            <a:t> gearing; and  HK plc has relatively </a:t>
          </a:r>
          <a:r>
            <a:rPr lang="th-TH" sz="1200" b="1" i="0" u="none" strike="noStrike" baseline="0">
              <a:solidFill>
                <a:srgbClr val="000000"/>
              </a:solidFill>
              <a:latin typeface="Times New Roman"/>
            </a:rPr>
            <a:t>high</a:t>
          </a:r>
          <a:r>
            <a:rPr lang="th-TH" sz="1200" b="0" i="0" u="none" strike="noStrike" baseline="0">
              <a:solidFill>
                <a:srgbClr val="000000"/>
              </a:solidFill>
              <a:latin typeface="Times New Roman"/>
            </a:rPr>
            <a:t> gearing</a:t>
          </a:r>
        </a:p>
      </xdr:txBody>
    </xdr:sp>
    <xdr:clientData/>
  </xdr:twoCellAnchor>
  <xdr:twoCellAnchor>
    <xdr:from>
      <xdr:col>0</xdr:col>
      <xdr:colOff>247650</xdr:colOff>
      <xdr:row>9</xdr:row>
      <xdr:rowOff>180975</xdr:rowOff>
    </xdr:from>
    <xdr:to>
      <xdr:col>1</xdr:col>
      <xdr:colOff>285750</xdr:colOff>
      <xdr:row>13</xdr:row>
      <xdr:rowOff>66675</xdr:rowOff>
    </xdr:to>
    <xdr:sp macro="" textlink="">
      <xdr:nvSpPr>
        <xdr:cNvPr id="11277" name="Text Box 13">
          <a:extLst>
            <a:ext uri="{FF2B5EF4-FFF2-40B4-BE49-F238E27FC236}">
              <a16:creationId xmlns:a16="http://schemas.microsoft.com/office/drawing/2014/main" id="{CD230D59-553A-E6E2-C9C4-557D4D7261D4}"/>
            </a:ext>
          </a:extLst>
        </xdr:cNvPr>
        <xdr:cNvSpPr txBox="1">
          <a:spLocks noChangeArrowheads="1"/>
        </xdr:cNvSpPr>
      </xdr:nvSpPr>
      <xdr:spPr bwMode="auto">
        <a:xfrm>
          <a:off x="247650" y="1895475"/>
          <a:ext cx="714375" cy="685800"/>
        </a:xfrm>
        <a:prstGeom prst="rect">
          <a:avLst/>
        </a:prstGeom>
        <a:solidFill>
          <a:schemeClr val="tx2">
            <a:lumMod val="50000"/>
            <a:lumOff val="50000"/>
          </a:schemeClr>
        </a:solidFill>
        <a:ln w="9525">
          <a:solidFill>
            <a:srgbClr xmlns:mc="http://schemas.openxmlformats.org/markup-compatibility/2006" xmlns:a14="http://schemas.microsoft.com/office/drawing/2010/main" val="000000" mc:Ignorable="a14" a14:legacySpreadsheetColorIndex="8"/>
          </a:solidFill>
          <a:miter lim="800000"/>
          <a:headEnd/>
          <a:tailEnd/>
        </a:ln>
        <a:effectLst/>
      </xdr:spPr>
      <xdr:txBody>
        <a:bodyPr vertOverflow="clip" wrap="square" lIns="27432" tIns="22860" rIns="0" bIns="0" anchor="t" upright="1"/>
        <a:lstStyle/>
        <a:p>
          <a:pPr algn="l" rtl="0">
            <a:defRPr sz="1000"/>
          </a:pPr>
          <a:r>
            <a:rPr lang="th-TH" sz="1200" b="1" i="0" u="none" strike="noStrike" baseline="0">
              <a:solidFill>
                <a:schemeClr val="bg1"/>
              </a:solidFill>
              <a:latin typeface="Times New Roman"/>
            </a:rPr>
            <a:t>How do we prove this?</a:t>
          </a:r>
        </a:p>
      </xdr:txBody>
    </xdr:sp>
    <xdr:clientData/>
  </xdr:twoCellAnchor>
  <xdr:twoCellAnchor>
    <xdr:from>
      <xdr:col>1</xdr:col>
      <xdr:colOff>285750</xdr:colOff>
      <xdr:row>9</xdr:row>
      <xdr:rowOff>180975</xdr:rowOff>
    </xdr:from>
    <xdr:to>
      <xdr:col>7</xdr:col>
      <xdr:colOff>666750</xdr:colOff>
      <xdr:row>13</xdr:row>
      <xdr:rowOff>76200</xdr:rowOff>
    </xdr:to>
    <xdr:sp macro="" textlink="">
      <xdr:nvSpPr>
        <xdr:cNvPr id="11278" name="Text Box 14">
          <a:extLst>
            <a:ext uri="{FF2B5EF4-FFF2-40B4-BE49-F238E27FC236}">
              <a16:creationId xmlns:a16="http://schemas.microsoft.com/office/drawing/2014/main" id="{949706D5-2E1C-97DD-967A-CDCA6E2D018A}"/>
            </a:ext>
          </a:extLst>
        </xdr:cNvPr>
        <xdr:cNvSpPr txBox="1">
          <a:spLocks noChangeArrowheads="1"/>
        </xdr:cNvSpPr>
      </xdr:nvSpPr>
      <xdr:spPr bwMode="auto">
        <a:xfrm>
          <a:off x="962025" y="1895475"/>
          <a:ext cx="5191125" cy="69532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To prove our point, we use the gearing ratio to investigate the gearing relationship</a:t>
          </a:r>
        </a:p>
        <a:p>
          <a:pPr algn="l" rtl="0">
            <a:defRPr sz="1000"/>
          </a:pPr>
          <a:endParaRPr lang="th-TH" sz="1200" b="0" i="0" u="none" strike="noStrike" baseline="0">
            <a:solidFill>
              <a:srgbClr val="000000"/>
            </a:solidFill>
            <a:latin typeface="Times New Roman"/>
          </a:endParaRPr>
        </a:p>
      </xdr:txBody>
    </xdr:sp>
    <xdr:clientData/>
  </xdr:twoCellAnchor>
  <xdr:twoCellAnchor>
    <xdr:from>
      <xdr:col>3</xdr:col>
      <xdr:colOff>285750</xdr:colOff>
      <xdr:row>10</xdr:row>
      <xdr:rowOff>180975</xdr:rowOff>
    </xdr:from>
    <xdr:to>
      <xdr:col>4</xdr:col>
      <xdr:colOff>733425</xdr:colOff>
      <xdr:row>12</xdr:row>
      <xdr:rowOff>190500</xdr:rowOff>
    </xdr:to>
    <xdr:sp macro="" textlink="">
      <xdr:nvSpPr>
        <xdr:cNvPr id="11279" name="Text Box 15">
          <a:extLst>
            <a:ext uri="{FF2B5EF4-FFF2-40B4-BE49-F238E27FC236}">
              <a16:creationId xmlns:a16="http://schemas.microsoft.com/office/drawing/2014/main" id="{3E59BD10-33BC-026B-6690-43B180309970}"/>
            </a:ext>
          </a:extLst>
        </xdr:cNvPr>
        <xdr:cNvSpPr txBox="1">
          <a:spLocks noChangeArrowheads="1"/>
        </xdr:cNvSpPr>
      </xdr:nvSpPr>
      <xdr:spPr bwMode="auto">
        <a:xfrm>
          <a:off x="2314575" y="2095500"/>
          <a:ext cx="1123950" cy="409575"/>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0" anchor="t" upright="1"/>
        <a:lstStyle/>
        <a:p>
          <a:pPr algn="ctr" rtl="0">
            <a:defRPr sz="1000"/>
          </a:pPr>
          <a:r>
            <a:rPr lang="th-TH" sz="1200" b="0" i="0" u="sng" strike="noStrike" baseline="0">
              <a:solidFill>
                <a:srgbClr val="000000"/>
              </a:solidFill>
              <a:latin typeface="Times New Roman"/>
            </a:rPr>
            <a:t>long term capital</a:t>
          </a:r>
          <a:endParaRPr lang="th-TH" sz="1200" b="0" i="0" u="none" strike="noStrike" baseline="0">
            <a:solidFill>
              <a:srgbClr val="000000"/>
            </a:solidFill>
            <a:latin typeface="Times New Roman"/>
          </a:endParaRPr>
        </a:p>
        <a:p>
          <a:pPr algn="ctr" rtl="0">
            <a:defRPr sz="1000"/>
          </a:pPr>
          <a:r>
            <a:rPr lang="th-TH" sz="1200" b="0" i="0" u="none" strike="noStrike" baseline="0">
              <a:solidFill>
                <a:srgbClr val="000000"/>
              </a:solidFill>
              <a:latin typeface="Times New Roman"/>
            </a:rPr>
            <a:t>capital employed</a:t>
          </a:r>
        </a:p>
      </xdr:txBody>
    </xdr:sp>
    <xdr:clientData/>
  </xdr:twoCellAnchor>
  <xdr:twoCellAnchor>
    <xdr:from>
      <xdr:col>4</xdr:col>
      <xdr:colOff>733097</xdr:colOff>
      <xdr:row>11</xdr:row>
      <xdr:rowOff>60106</xdr:rowOff>
    </xdr:from>
    <xdr:to>
      <xdr:col>4</xdr:col>
      <xdr:colOff>1145299</xdr:colOff>
      <xdr:row>12</xdr:row>
      <xdr:rowOff>60106</xdr:rowOff>
    </xdr:to>
    <xdr:sp macro="" textlink="">
      <xdr:nvSpPr>
        <xdr:cNvPr id="11280" name="Text Box 16">
          <a:extLst>
            <a:ext uri="{FF2B5EF4-FFF2-40B4-BE49-F238E27FC236}">
              <a16:creationId xmlns:a16="http://schemas.microsoft.com/office/drawing/2014/main" id="{BD501707-57A5-1311-F30D-7267C4A174B8}"/>
            </a:ext>
          </a:extLst>
        </xdr:cNvPr>
        <xdr:cNvSpPr txBox="1">
          <a:spLocks noChangeArrowheads="1"/>
        </xdr:cNvSpPr>
      </xdr:nvSpPr>
      <xdr:spPr bwMode="auto">
        <a:xfrm>
          <a:off x="3623442" y="2149037"/>
          <a:ext cx="412202" cy="197069"/>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 100</a:t>
          </a:r>
        </a:p>
      </xdr:txBody>
    </xdr:sp>
    <xdr:clientData/>
  </xdr:twoCellAnchor>
  <xdr:twoCellAnchor>
    <xdr:from>
      <xdr:col>2</xdr:col>
      <xdr:colOff>276225</xdr:colOff>
      <xdr:row>11</xdr:row>
      <xdr:rowOff>50581</xdr:rowOff>
    </xdr:from>
    <xdr:to>
      <xdr:col>3</xdr:col>
      <xdr:colOff>276225</xdr:colOff>
      <xdr:row>12</xdr:row>
      <xdr:rowOff>79156</xdr:rowOff>
    </xdr:to>
    <xdr:sp macro="" textlink="">
      <xdr:nvSpPr>
        <xdr:cNvPr id="11281" name="Text Box 17">
          <a:extLst>
            <a:ext uri="{FF2B5EF4-FFF2-40B4-BE49-F238E27FC236}">
              <a16:creationId xmlns:a16="http://schemas.microsoft.com/office/drawing/2014/main" id="{3B604886-2052-B74B-8CBD-E911A64BF12C}"/>
            </a:ext>
          </a:extLst>
        </xdr:cNvPr>
        <xdr:cNvSpPr txBox="1">
          <a:spLocks noChangeArrowheads="1"/>
        </xdr:cNvSpPr>
      </xdr:nvSpPr>
      <xdr:spPr bwMode="auto">
        <a:xfrm>
          <a:off x="1629432" y="2139512"/>
          <a:ext cx="676603" cy="225644"/>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Gearing = </a:t>
          </a:r>
        </a:p>
      </xdr:txBody>
    </xdr:sp>
    <xdr:clientData/>
  </xdr:twoCellAnchor>
  <xdr:twoCellAnchor>
    <xdr:from>
      <xdr:col>1</xdr:col>
      <xdr:colOff>571500</xdr:colOff>
      <xdr:row>13</xdr:row>
      <xdr:rowOff>152400</xdr:rowOff>
    </xdr:from>
    <xdr:to>
      <xdr:col>2</xdr:col>
      <xdr:colOff>581025</xdr:colOff>
      <xdr:row>15</xdr:row>
      <xdr:rowOff>161925</xdr:rowOff>
    </xdr:to>
    <xdr:sp macro="" textlink="">
      <xdr:nvSpPr>
        <xdr:cNvPr id="11282" name="Text Box 18">
          <a:extLst>
            <a:ext uri="{FF2B5EF4-FFF2-40B4-BE49-F238E27FC236}">
              <a16:creationId xmlns:a16="http://schemas.microsoft.com/office/drawing/2014/main" id="{66E9044B-4ECC-0F4B-1B90-6B6B37380CA9}"/>
            </a:ext>
          </a:extLst>
        </xdr:cNvPr>
        <xdr:cNvSpPr txBox="1">
          <a:spLocks noChangeArrowheads="1"/>
        </xdr:cNvSpPr>
      </xdr:nvSpPr>
      <xdr:spPr bwMode="auto">
        <a:xfrm>
          <a:off x="1247775" y="2667000"/>
          <a:ext cx="685800" cy="409575"/>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0" anchor="t" upright="1"/>
        <a:lstStyle/>
        <a:p>
          <a:pPr algn="ctr" rtl="0">
            <a:defRPr sz="1000"/>
          </a:pPr>
          <a:r>
            <a:rPr lang="th-TH" sz="1200" b="0" i="0" u="sng" strike="noStrike" baseline="0">
              <a:solidFill>
                <a:srgbClr val="000000"/>
              </a:solidFill>
              <a:latin typeface="Times New Roman"/>
            </a:rPr>
            <a:t>375,000</a:t>
          </a:r>
          <a:endParaRPr lang="th-TH" sz="1200" b="0" i="0" u="none" strike="noStrike" baseline="0">
            <a:solidFill>
              <a:srgbClr val="000000"/>
            </a:solidFill>
            <a:latin typeface="Times New Roman"/>
          </a:endParaRPr>
        </a:p>
        <a:p>
          <a:pPr algn="ctr" rtl="0">
            <a:defRPr sz="1000"/>
          </a:pPr>
          <a:r>
            <a:rPr lang="th-TH" sz="1200" b="0" i="0" u="none" strike="noStrike" baseline="0">
              <a:solidFill>
                <a:srgbClr val="000000"/>
              </a:solidFill>
              <a:latin typeface="Times New Roman"/>
            </a:rPr>
            <a:t>980,000</a:t>
          </a:r>
        </a:p>
      </xdr:txBody>
    </xdr:sp>
    <xdr:clientData/>
  </xdr:twoCellAnchor>
  <xdr:twoCellAnchor>
    <xdr:from>
      <xdr:col>2</xdr:col>
      <xdr:colOff>581025</xdr:colOff>
      <xdr:row>13</xdr:row>
      <xdr:rowOff>152400</xdr:rowOff>
    </xdr:from>
    <xdr:to>
      <xdr:col>4</xdr:col>
      <xdr:colOff>304800</xdr:colOff>
      <xdr:row>15</xdr:row>
      <xdr:rowOff>161925</xdr:rowOff>
    </xdr:to>
    <xdr:sp macro="" textlink="">
      <xdr:nvSpPr>
        <xdr:cNvPr id="11283" name="Text Box 19">
          <a:extLst>
            <a:ext uri="{FF2B5EF4-FFF2-40B4-BE49-F238E27FC236}">
              <a16:creationId xmlns:a16="http://schemas.microsoft.com/office/drawing/2014/main" id="{67D34AA6-CD10-E610-AEEE-886FDFCA911D}"/>
            </a:ext>
          </a:extLst>
        </xdr:cNvPr>
        <xdr:cNvSpPr txBox="1">
          <a:spLocks noChangeArrowheads="1"/>
        </xdr:cNvSpPr>
      </xdr:nvSpPr>
      <xdr:spPr bwMode="auto">
        <a:xfrm>
          <a:off x="1933575" y="2667000"/>
          <a:ext cx="1076325" cy="409575"/>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41148" rIns="0" bIns="0" anchor="t" upright="1"/>
        <a:lstStyle/>
        <a:p>
          <a:pPr algn="l" rtl="0">
            <a:defRPr sz="1000"/>
          </a:pPr>
          <a:r>
            <a:rPr lang="th-TH" sz="1600" b="0" i="0" u="none" strike="noStrike" baseline="-25000">
              <a:solidFill>
                <a:srgbClr val="000000"/>
              </a:solidFill>
              <a:latin typeface="Times New Roman"/>
            </a:rPr>
            <a:t>* 100 = 38.27%</a:t>
          </a:r>
        </a:p>
      </xdr:txBody>
    </xdr:sp>
    <xdr:clientData/>
  </xdr:twoCellAnchor>
  <xdr:twoCellAnchor>
    <xdr:from>
      <xdr:col>5</xdr:col>
      <xdr:colOff>266700</xdr:colOff>
      <xdr:row>13</xdr:row>
      <xdr:rowOff>152400</xdr:rowOff>
    </xdr:from>
    <xdr:to>
      <xdr:col>6</xdr:col>
      <xdr:colOff>428625</xdr:colOff>
      <xdr:row>15</xdr:row>
      <xdr:rowOff>161925</xdr:rowOff>
    </xdr:to>
    <xdr:sp macro="" textlink="">
      <xdr:nvSpPr>
        <xdr:cNvPr id="11284" name="Text Box 20">
          <a:extLst>
            <a:ext uri="{FF2B5EF4-FFF2-40B4-BE49-F238E27FC236}">
              <a16:creationId xmlns:a16="http://schemas.microsoft.com/office/drawing/2014/main" id="{C3999559-5C65-12BC-FE53-64212D08E3E6}"/>
            </a:ext>
          </a:extLst>
        </xdr:cNvPr>
        <xdr:cNvSpPr txBox="1">
          <a:spLocks noChangeArrowheads="1"/>
        </xdr:cNvSpPr>
      </xdr:nvSpPr>
      <xdr:spPr bwMode="auto">
        <a:xfrm>
          <a:off x="4381500" y="2667000"/>
          <a:ext cx="847725" cy="409575"/>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0" anchor="t" upright="1"/>
        <a:lstStyle/>
        <a:p>
          <a:pPr algn="ctr" rtl="0">
            <a:defRPr sz="1000"/>
          </a:pPr>
          <a:r>
            <a:rPr lang="th-TH" sz="1200" b="0" i="0" u="sng" strike="noStrike" baseline="0">
              <a:solidFill>
                <a:srgbClr val="000000"/>
              </a:solidFill>
              <a:latin typeface="Times New Roman"/>
            </a:rPr>
            <a:t>1,550,000</a:t>
          </a:r>
          <a:endParaRPr lang="th-TH" sz="1200" b="0" i="0" u="none" strike="noStrike" baseline="0">
            <a:solidFill>
              <a:srgbClr val="000000"/>
            </a:solidFill>
            <a:latin typeface="Times New Roman"/>
          </a:endParaRPr>
        </a:p>
        <a:p>
          <a:pPr algn="ctr" rtl="0">
            <a:defRPr sz="1000"/>
          </a:pPr>
          <a:r>
            <a:rPr lang="th-TH" sz="1200" b="0" i="0" u="none" strike="noStrike" baseline="0">
              <a:solidFill>
                <a:srgbClr val="000000"/>
              </a:solidFill>
              <a:latin typeface="Times New Roman"/>
            </a:rPr>
            <a:t>1,730,000</a:t>
          </a:r>
        </a:p>
      </xdr:txBody>
    </xdr:sp>
    <xdr:clientData/>
  </xdr:twoCellAnchor>
  <xdr:twoCellAnchor>
    <xdr:from>
      <xdr:col>6</xdr:col>
      <xdr:colOff>428625</xdr:colOff>
      <xdr:row>13</xdr:row>
      <xdr:rowOff>152400</xdr:rowOff>
    </xdr:from>
    <xdr:to>
      <xdr:col>8</xdr:col>
      <xdr:colOff>171450</xdr:colOff>
      <xdr:row>15</xdr:row>
      <xdr:rowOff>161925</xdr:rowOff>
    </xdr:to>
    <xdr:sp macro="" textlink="">
      <xdr:nvSpPr>
        <xdr:cNvPr id="11285" name="Text Box 21">
          <a:extLst>
            <a:ext uri="{FF2B5EF4-FFF2-40B4-BE49-F238E27FC236}">
              <a16:creationId xmlns:a16="http://schemas.microsoft.com/office/drawing/2014/main" id="{3E7753F6-0BA4-7C96-FF4F-60CD4BBBEBAE}"/>
            </a:ext>
          </a:extLst>
        </xdr:cNvPr>
        <xdr:cNvSpPr txBox="1">
          <a:spLocks noChangeArrowheads="1"/>
        </xdr:cNvSpPr>
      </xdr:nvSpPr>
      <xdr:spPr bwMode="auto">
        <a:xfrm>
          <a:off x="5229225" y="2667000"/>
          <a:ext cx="1114425" cy="409575"/>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41148" rIns="0" bIns="0" anchor="t" upright="1"/>
        <a:lstStyle/>
        <a:p>
          <a:pPr algn="l" rtl="0">
            <a:defRPr sz="1000"/>
          </a:pPr>
          <a:r>
            <a:rPr lang="th-TH" sz="1600" b="0" i="0" u="none" strike="noStrike" baseline="-25000">
              <a:solidFill>
                <a:srgbClr val="000000"/>
              </a:solidFill>
              <a:latin typeface="Times New Roman"/>
            </a:rPr>
            <a:t>* 100 = 89.60%</a:t>
          </a:r>
        </a:p>
      </xdr:txBody>
    </xdr:sp>
    <xdr:clientData/>
  </xdr:twoCellAnchor>
  <xdr:twoCellAnchor>
    <xdr:from>
      <xdr:col>5</xdr:col>
      <xdr:colOff>95250</xdr:colOff>
      <xdr:row>11</xdr:row>
      <xdr:rowOff>0</xdr:rowOff>
    </xdr:from>
    <xdr:to>
      <xdr:col>7</xdr:col>
      <xdr:colOff>628650</xdr:colOff>
      <xdr:row>13</xdr:row>
      <xdr:rowOff>47625</xdr:rowOff>
    </xdr:to>
    <xdr:sp macro="" textlink="">
      <xdr:nvSpPr>
        <xdr:cNvPr id="11288" name="Text Box 24">
          <a:extLst>
            <a:ext uri="{FF2B5EF4-FFF2-40B4-BE49-F238E27FC236}">
              <a16:creationId xmlns:a16="http://schemas.microsoft.com/office/drawing/2014/main" id="{EDD93F93-5098-186E-2852-6970446D63B1}"/>
            </a:ext>
          </a:extLst>
        </xdr:cNvPr>
        <xdr:cNvSpPr txBox="1">
          <a:spLocks noChangeArrowheads="1"/>
        </xdr:cNvSpPr>
      </xdr:nvSpPr>
      <xdr:spPr bwMode="auto">
        <a:xfrm>
          <a:off x="4210050" y="2114550"/>
          <a:ext cx="1905000" cy="44767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Check carefully the definition of capital employed used here</a:t>
          </a:r>
        </a:p>
      </xdr:txBody>
    </xdr:sp>
    <xdr:clientData/>
  </xdr:twoCellAnchor>
  <xdr:twoCellAnchor>
    <xdr:from>
      <xdr:col>5</xdr:col>
      <xdr:colOff>271956</xdr:colOff>
      <xdr:row>15</xdr:row>
      <xdr:rowOff>193784</xdr:rowOff>
    </xdr:from>
    <xdr:to>
      <xdr:col>8</xdr:col>
      <xdr:colOff>170794</xdr:colOff>
      <xdr:row>17</xdr:row>
      <xdr:rowOff>44340</xdr:rowOff>
    </xdr:to>
    <xdr:sp macro="" textlink="">
      <xdr:nvSpPr>
        <xdr:cNvPr id="11272" name="Text Box 8">
          <a:hlinkClick xmlns:r="http://schemas.openxmlformats.org/officeDocument/2006/relationships" r:id="rId1"/>
          <a:extLst>
            <a:ext uri="{FF2B5EF4-FFF2-40B4-BE49-F238E27FC236}">
              <a16:creationId xmlns:a16="http://schemas.microsoft.com/office/drawing/2014/main" id="{E839F306-7129-2FDD-9607-680FF4CAD4B7}"/>
            </a:ext>
          </a:extLst>
        </xdr:cNvPr>
        <xdr:cNvSpPr txBox="1">
          <a:spLocks noChangeArrowheads="1"/>
        </xdr:cNvSpPr>
      </xdr:nvSpPr>
      <xdr:spPr bwMode="auto">
        <a:xfrm>
          <a:off x="4574628" y="3070991"/>
          <a:ext cx="1948356" cy="244694"/>
        </a:xfrm>
        <a:prstGeom prst="rect">
          <a:avLst/>
        </a:prstGeom>
        <a:solidFill>
          <a:schemeClr val="accent2">
            <a:lumMod val="60000"/>
            <a:lumOff val="40000"/>
          </a:schemeClr>
        </a:solidFill>
        <a:ln>
          <a:noFill/>
        </a:ln>
      </xdr:spPr>
      <xdr:txBody>
        <a:bodyPr vertOverflow="clip" wrap="square" lIns="27432" tIns="22860" rIns="0" bIns="0" anchor="t" upright="1"/>
        <a:lstStyle/>
        <a:p>
          <a:pPr algn="l" rtl="0">
            <a:defRPr sz="1000"/>
          </a:pPr>
          <a:r>
            <a:rPr lang="th-TH" sz="1200" b="1" i="0" u="none" strike="noStrike" baseline="0">
              <a:solidFill>
                <a:schemeClr val="tx1"/>
              </a:solidFill>
              <a:latin typeface="Times New Roman"/>
            </a:rPr>
            <a:t>Go to the Gearing (3) sheet</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247650</xdr:colOff>
      <xdr:row>1</xdr:row>
      <xdr:rowOff>0</xdr:rowOff>
    </xdr:from>
    <xdr:to>
      <xdr:col>8</xdr:col>
      <xdr:colOff>114300</xdr:colOff>
      <xdr:row>11</xdr:row>
      <xdr:rowOff>123825</xdr:rowOff>
    </xdr:to>
    <xdr:sp macro="" textlink="">
      <xdr:nvSpPr>
        <xdr:cNvPr id="12290" name="Text Box 2">
          <a:extLst>
            <a:ext uri="{FF2B5EF4-FFF2-40B4-BE49-F238E27FC236}">
              <a16:creationId xmlns:a16="http://schemas.microsoft.com/office/drawing/2014/main" id="{1564FAFD-EB64-B000-0393-B5B9D11B4F93}"/>
            </a:ext>
          </a:extLst>
        </xdr:cNvPr>
        <xdr:cNvSpPr txBox="1">
          <a:spLocks noChangeArrowheads="1"/>
        </xdr:cNvSpPr>
      </xdr:nvSpPr>
      <xdr:spPr bwMode="auto">
        <a:xfrm>
          <a:off x="247650" y="238125"/>
          <a:ext cx="6038850" cy="212407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Now, there's not necessarily anything wrong with getting finance by way of loans as opposed to share capital; but just look at HK plc: all it's going to take here is a drop in annual sales of around £52,000 for profits to fall to zero. If DW plc's profits fall by £52,000, it would still have profits of £68,000 to pay in dividends if it wanted to. </a:t>
          </a:r>
        </a:p>
        <a:p>
          <a:pPr algn="l" rtl="0">
            <a:defRPr sz="1000"/>
          </a:pP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When profits have fallen to zero, dividends may have to stop being paid; but the interest payments go on and on.</a:t>
          </a:r>
        </a:p>
        <a:p>
          <a:pPr algn="l" rtl="0">
            <a:defRPr sz="1000"/>
          </a:pP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For highly geared companies, then, they have fixed financing charges that lowly geared companies don't.</a:t>
          </a:r>
        </a:p>
      </xdr:txBody>
    </xdr:sp>
    <xdr:clientData/>
  </xdr:twoCellAnchor>
  <xdr:twoCellAnchor>
    <xdr:from>
      <xdr:col>0</xdr:col>
      <xdr:colOff>247650</xdr:colOff>
      <xdr:row>11</xdr:row>
      <xdr:rowOff>123825</xdr:rowOff>
    </xdr:from>
    <xdr:to>
      <xdr:col>8</xdr:col>
      <xdr:colOff>114300</xdr:colOff>
      <xdr:row>16</xdr:row>
      <xdr:rowOff>161925</xdr:rowOff>
    </xdr:to>
    <xdr:sp macro="" textlink="">
      <xdr:nvSpPr>
        <xdr:cNvPr id="12304" name="Text Box 16">
          <a:extLst>
            <a:ext uri="{FF2B5EF4-FFF2-40B4-BE49-F238E27FC236}">
              <a16:creationId xmlns:a16="http://schemas.microsoft.com/office/drawing/2014/main" id="{6BBAD290-6458-1049-0A45-BDD2802E72EF}"/>
            </a:ext>
          </a:extLst>
        </xdr:cNvPr>
        <xdr:cNvSpPr txBox="1">
          <a:spLocks noChangeArrowheads="1"/>
        </xdr:cNvSpPr>
      </xdr:nvSpPr>
      <xdr:spPr bwMode="auto">
        <a:xfrm>
          <a:off x="247650" y="2362200"/>
          <a:ext cx="6038850" cy="103822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Have a look at the annual accounts of around 5 - 10 different companies and see what gearing ratios you can find: </a:t>
          </a:r>
        </a:p>
        <a:p>
          <a:pPr algn="l" rtl="0">
            <a:defRPr sz="1000"/>
          </a:pPr>
          <a:r>
            <a:rPr lang="th-TH" sz="1200" b="0" i="0" u="none" strike="noStrike" baseline="0">
              <a:solidFill>
                <a:srgbClr val="000000"/>
              </a:solidFill>
              <a:latin typeface="Times New Roman"/>
            </a:rPr>
            <a:t>are they all the same? </a:t>
          </a:r>
        </a:p>
        <a:p>
          <a:pPr algn="l" rtl="0">
            <a:defRPr sz="1000"/>
          </a:pPr>
          <a:r>
            <a:rPr lang="th-TH" sz="1200" b="0" i="0" u="none" strike="noStrike" baseline="0">
              <a:solidFill>
                <a:srgbClr val="000000"/>
              </a:solidFill>
              <a:latin typeface="Times New Roman"/>
            </a:rPr>
            <a:t>does the ratio vary from industry to industry? </a:t>
          </a:r>
        </a:p>
        <a:p>
          <a:pPr algn="l" rtl="0">
            <a:defRPr sz="1000"/>
          </a:pPr>
          <a:r>
            <a:rPr lang="th-TH" sz="1200" b="0" i="0" u="none" strike="noStrike" baseline="0">
              <a:solidFill>
                <a:srgbClr val="000000"/>
              </a:solidFill>
              <a:latin typeface="Times New Roman"/>
            </a:rPr>
            <a:t>if they are not the same, why do you think that is?</a:t>
          </a:r>
        </a:p>
      </xdr:txBody>
    </xdr:sp>
    <xdr:clientData/>
  </xdr:twoCellAnchor>
  <xdr:twoCellAnchor>
    <xdr:from>
      <xdr:col>5</xdr:col>
      <xdr:colOff>278196</xdr:colOff>
      <xdr:row>16</xdr:row>
      <xdr:rowOff>183602</xdr:rowOff>
    </xdr:from>
    <xdr:to>
      <xdr:col>8</xdr:col>
      <xdr:colOff>116271</xdr:colOff>
      <xdr:row>18</xdr:row>
      <xdr:rowOff>34158</xdr:rowOff>
    </xdr:to>
    <xdr:sp macro="" textlink="">
      <xdr:nvSpPr>
        <xdr:cNvPr id="12289" name="Text Box 1">
          <a:hlinkClick xmlns:r="http://schemas.openxmlformats.org/officeDocument/2006/relationships" r:id="rId1"/>
          <a:extLst>
            <a:ext uri="{FF2B5EF4-FFF2-40B4-BE49-F238E27FC236}">
              <a16:creationId xmlns:a16="http://schemas.microsoft.com/office/drawing/2014/main" id="{027A6F13-F484-533A-D15D-D8F19C62A586}"/>
            </a:ext>
          </a:extLst>
        </xdr:cNvPr>
        <xdr:cNvSpPr txBox="1">
          <a:spLocks noChangeArrowheads="1"/>
        </xdr:cNvSpPr>
      </xdr:nvSpPr>
      <xdr:spPr bwMode="auto">
        <a:xfrm>
          <a:off x="4396937" y="3376119"/>
          <a:ext cx="1887593" cy="244694"/>
        </a:xfrm>
        <a:prstGeom prst="rect">
          <a:avLst/>
        </a:prstGeom>
        <a:solidFill>
          <a:schemeClr val="accent2">
            <a:lumMod val="60000"/>
            <a:lumOff val="40000"/>
          </a:schemeClr>
        </a:solidFill>
        <a:ln>
          <a:noFill/>
        </a:ln>
      </xdr:spPr>
      <xdr:txBody>
        <a:bodyPr vertOverflow="clip" wrap="square" lIns="27432" tIns="22860" rIns="0" bIns="0" anchor="t" upright="1"/>
        <a:lstStyle/>
        <a:p>
          <a:pPr algn="l" rtl="0">
            <a:defRPr sz="1000"/>
          </a:pPr>
          <a:r>
            <a:rPr lang="th-TH" sz="1200" b="1" i="0" u="none" strike="noStrike" baseline="0">
              <a:solidFill>
                <a:schemeClr val="tx1"/>
              </a:solidFill>
              <a:latin typeface="Times New Roman"/>
            </a:rPr>
            <a:t>Go to the Gearing (4) sheet</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8EE7B-397B-402E-A75C-F65CE4F0CFC2}">
  <sheetPr>
    <pageSetUpPr fitToPage="1"/>
  </sheetPr>
  <dimension ref="A1:A7"/>
  <sheetViews>
    <sheetView zoomScale="160" zoomScaleNormal="160" workbookViewId="0">
      <selection activeCell="K13" sqref="K13"/>
    </sheetView>
  </sheetViews>
  <sheetFormatPr defaultRowHeight="15.75" x14ac:dyDescent="0.25"/>
  <cols>
    <col min="1" max="16384" width="9" style="1"/>
  </cols>
  <sheetData>
    <row r="1" spans="1:1" ht="18.75" x14ac:dyDescent="0.3">
      <c r="A1" s="3" t="s">
        <v>0</v>
      </c>
    </row>
    <row r="2" spans="1:1" ht="18.75" x14ac:dyDescent="0.3">
      <c r="A2" s="3" t="s">
        <v>1</v>
      </c>
    </row>
    <row r="7" spans="1:1" ht="41.25" customHeight="1" x14ac:dyDescent="0.25"/>
  </sheetData>
  <pageMargins left="0.75" right="0.75" top="1" bottom="1" header="0.5" footer="0.5"/>
  <pageSetup paperSize="9"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13815-0817-4195-BE66-3BBEC61BDA32}">
  <sheetPr>
    <pageSetUpPr fitToPage="1"/>
  </sheetPr>
  <dimension ref="A1:C20"/>
  <sheetViews>
    <sheetView zoomScale="145" zoomScaleNormal="145" workbookViewId="0"/>
  </sheetViews>
  <sheetFormatPr defaultRowHeight="15.75" x14ac:dyDescent="0.25"/>
  <cols>
    <col min="1" max="1" width="41.25" style="1" bestFit="1" customWidth="1"/>
    <col min="2" max="2" width="9.25" style="1" bestFit="1" customWidth="1"/>
    <col min="3" max="3" width="8.875" style="1" bestFit="1" customWidth="1"/>
    <col min="4" max="16384" width="9" style="1"/>
  </cols>
  <sheetData>
    <row r="1" spans="1:3" ht="18.75" x14ac:dyDescent="0.3">
      <c r="A1" s="3" t="s">
        <v>2</v>
      </c>
    </row>
    <row r="2" spans="1:3" ht="6" customHeight="1" x14ac:dyDescent="0.3">
      <c r="A2" s="3"/>
    </row>
    <row r="10" spans="1:3" ht="6" customHeight="1" x14ac:dyDescent="0.25"/>
    <row r="11" spans="1:3" x14ac:dyDescent="0.25">
      <c r="A11" s="2" t="s">
        <v>75</v>
      </c>
    </row>
    <row r="12" spans="1:3" ht="6" customHeight="1" x14ac:dyDescent="0.25">
      <c r="A12" s="2"/>
    </row>
    <row r="13" spans="1:3" x14ac:dyDescent="0.25">
      <c r="A13" s="2" t="s">
        <v>3</v>
      </c>
      <c r="B13" s="4" t="s">
        <v>6</v>
      </c>
    </row>
    <row r="14" spans="1:3" ht="6" customHeight="1" x14ac:dyDescent="0.25"/>
    <row r="15" spans="1:3" x14ac:dyDescent="0.25">
      <c r="A15" s="38" t="s">
        <v>76</v>
      </c>
      <c r="B15" s="5">
        <v>350000</v>
      </c>
      <c r="C15" s="5"/>
    </row>
    <row r="16" spans="1:3" x14ac:dyDescent="0.25">
      <c r="A16" s="38" t="s">
        <v>77</v>
      </c>
      <c r="B16" s="5">
        <v>180000</v>
      </c>
      <c r="C16" s="5"/>
    </row>
    <row r="17" spans="1:3" x14ac:dyDescent="0.25">
      <c r="A17" s="1" t="s">
        <v>4</v>
      </c>
      <c r="B17" s="6">
        <v>75000</v>
      </c>
      <c r="C17" s="5"/>
    </row>
    <row r="18" spans="1:3" ht="16.5" thickBot="1" x14ac:dyDescent="0.3">
      <c r="A18" s="2" t="s">
        <v>5</v>
      </c>
      <c r="B18" s="8">
        <f>SUM(B15:B17)</f>
        <v>605000</v>
      </c>
    </row>
    <row r="19" spans="1:3" ht="16.5" thickTop="1" x14ac:dyDescent="0.25">
      <c r="B19" s="31"/>
      <c r="C19" s="31"/>
    </row>
    <row r="20" spans="1:3" x14ac:dyDescent="0.25">
      <c r="A20" s="2"/>
      <c r="B20" s="31"/>
      <c r="C20" s="7"/>
    </row>
  </sheetData>
  <pageMargins left="0.75" right="0.75" top="1" bottom="1" header="0.5" footer="0.5"/>
  <pageSetup paperSize="9" orientation="landscape"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61364-DCE8-4C89-931A-9C31B0A7DFF8}">
  <sheetPr>
    <pageSetUpPr fitToPage="1"/>
  </sheetPr>
  <dimension ref="A1:D19"/>
  <sheetViews>
    <sheetView zoomScale="160" zoomScaleNormal="160" workbookViewId="0"/>
  </sheetViews>
  <sheetFormatPr defaultRowHeight="15.75" x14ac:dyDescent="0.25"/>
  <cols>
    <col min="1" max="1" width="3.75" style="1" bestFit="1" customWidth="1"/>
    <col min="2" max="2" width="41.25" style="1" bestFit="1" customWidth="1"/>
    <col min="3" max="3" width="9.25" style="1" bestFit="1" customWidth="1"/>
    <col min="4" max="4" width="8.875" style="1" bestFit="1" customWidth="1"/>
    <col min="5" max="16384" width="9" style="1"/>
  </cols>
  <sheetData>
    <row r="1" spans="1:4" ht="18.75" x14ac:dyDescent="0.3">
      <c r="A1" s="3" t="s">
        <v>7</v>
      </c>
    </row>
    <row r="2" spans="1:4" ht="6" customHeight="1" x14ac:dyDescent="0.3">
      <c r="B2" s="3"/>
    </row>
    <row r="9" spans="1:4" ht="6" customHeight="1" x14ac:dyDescent="0.25"/>
    <row r="10" spans="1:4" x14ac:dyDescent="0.25">
      <c r="B10" s="2" t="s">
        <v>75</v>
      </c>
    </row>
    <row r="11" spans="1:4" ht="6" customHeight="1" x14ac:dyDescent="0.25">
      <c r="B11" s="2"/>
    </row>
    <row r="12" spans="1:4" x14ac:dyDescent="0.25">
      <c r="B12" s="2" t="s">
        <v>63</v>
      </c>
      <c r="C12" s="4" t="s">
        <v>6</v>
      </c>
    </row>
    <row r="13" spans="1:4" ht="6" customHeight="1" x14ac:dyDescent="0.25"/>
    <row r="14" spans="1:4" x14ac:dyDescent="0.25">
      <c r="A14" s="32">
        <v>0.05</v>
      </c>
      <c r="B14" s="1" t="s">
        <v>68</v>
      </c>
      <c r="C14" s="9">
        <v>100000</v>
      </c>
    </row>
    <row r="15" spans="1:4" x14ac:dyDescent="0.25">
      <c r="A15" s="32">
        <v>0.08</v>
      </c>
      <c r="B15" s="38" t="s">
        <v>78</v>
      </c>
      <c r="C15" s="9">
        <v>100000</v>
      </c>
      <c r="D15" s="9"/>
    </row>
    <row r="16" spans="1:4" x14ac:dyDescent="0.25">
      <c r="A16" s="32">
        <v>0.06</v>
      </c>
      <c r="B16" s="38" t="s">
        <v>79</v>
      </c>
      <c r="C16" s="9">
        <v>100000</v>
      </c>
      <c r="D16" s="9"/>
    </row>
    <row r="17" spans="1:4" x14ac:dyDescent="0.25">
      <c r="A17" s="32">
        <v>0.04</v>
      </c>
      <c r="B17" s="38" t="s">
        <v>80</v>
      </c>
      <c r="C17" s="10">
        <v>75000</v>
      </c>
      <c r="D17" s="9"/>
    </row>
    <row r="18" spans="1:4" ht="16.5" thickBot="1" x14ac:dyDescent="0.3">
      <c r="B18" s="2" t="s">
        <v>64</v>
      </c>
      <c r="C18" s="8">
        <f>SUM(C14:C17)</f>
        <v>375000</v>
      </c>
    </row>
    <row r="19" spans="1:4" ht="16.5" thickTop="1" x14ac:dyDescent="0.25"/>
  </sheetData>
  <pageMargins left="0.75" right="0.75" top="1" bottom="1" header="0.5" footer="0.5"/>
  <pageSetup paperSize="9"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9D6A8-CD3D-41A8-9DBE-0F88E95B21C1}">
  <sheetPr>
    <pageSetUpPr fitToPage="1"/>
  </sheetPr>
  <dimension ref="A1:C18"/>
  <sheetViews>
    <sheetView zoomScale="145" zoomScaleNormal="145" workbookViewId="0"/>
  </sheetViews>
  <sheetFormatPr defaultRowHeight="15.75" x14ac:dyDescent="0.25"/>
  <cols>
    <col min="1" max="1" width="41.25" style="1" bestFit="1" customWidth="1"/>
    <col min="2" max="2" width="9.25" style="1" bestFit="1" customWidth="1"/>
    <col min="3" max="3" width="8.875" style="1" bestFit="1" customWidth="1"/>
    <col min="4" max="16384" width="9" style="1"/>
  </cols>
  <sheetData>
    <row r="1" spans="1:3" ht="18.75" x14ac:dyDescent="0.3">
      <c r="A1" s="3" t="s">
        <v>9</v>
      </c>
    </row>
    <row r="2" spans="1:3" ht="6" customHeight="1" x14ac:dyDescent="0.3">
      <c r="A2" s="3"/>
    </row>
    <row r="10" spans="1:3" x14ac:dyDescent="0.25">
      <c r="A10" s="2" t="s">
        <v>75</v>
      </c>
    </row>
    <row r="11" spans="1:3" x14ac:dyDescent="0.25">
      <c r="A11" s="2" t="s">
        <v>65</v>
      </c>
      <c r="B11" s="4" t="s">
        <v>6</v>
      </c>
    </row>
    <row r="12" spans="1:3" ht="6" customHeight="1" x14ac:dyDescent="0.25"/>
    <row r="13" spans="1:3" x14ac:dyDescent="0.25">
      <c r="A13" s="1" t="s">
        <v>10</v>
      </c>
      <c r="B13" s="9">
        <v>50000</v>
      </c>
      <c r="C13" s="9"/>
    </row>
    <row r="14" spans="1:3" x14ac:dyDescent="0.25">
      <c r="A14" s="1" t="s">
        <v>56</v>
      </c>
      <c r="B14" s="9">
        <v>5000</v>
      </c>
      <c r="C14" s="9"/>
    </row>
    <row r="15" spans="1:3" x14ac:dyDescent="0.25">
      <c r="A15" s="1" t="s">
        <v>11</v>
      </c>
      <c r="B15" s="11">
        <v>25000</v>
      </c>
      <c r="C15" s="9"/>
    </row>
    <row r="16" spans="1:3" x14ac:dyDescent="0.25">
      <c r="A16" s="1" t="s">
        <v>12</v>
      </c>
      <c r="B16" s="11">
        <v>75000</v>
      </c>
      <c r="C16" s="9"/>
    </row>
    <row r="17" spans="1:2" ht="16.5" thickBot="1" x14ac:dyDescent="0.3">
      <c r="A17" s="2" t="s">
        <v>64</v>
      </c>
      <c r="B17" s="8">
        <f>SUM(B13:B16)</f>
        <v>155000</v>
      </c>
    </row>
    <row r="18" spans="1:2" ht="16.5" thickTop="1" x14ac:dyDescent="0.25"/>
  </sheetData>
  <pageMargins left="0.75" right="0.75" top="1" bottom="1" header="0.5" footer="0.5"/>
  <pageSetup paperSize="9" orientation="landscape"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767F4-A3FA-4047-844B-623B8E42B42C}">
  <sheetPr>
    <pageSetUpPr fitToPage="1"/>
  </sheetPr>
  <dimension ref="A1"/>
  <sheetViews>
    <sheetView zoomScale="145" zoomScaleNormal="145" workbookViewId="0"/>
  </sheetViews>
  <sheetFormatPr defaultRowHeight="15.75" x14ac:dyDescent="0.25"/>
  <cols>
    <col min="1" max="16384" width="9" style="1"/>
  </cols>
  <sheetData>
    <row r="1" spans="1:1" ht="18.75" x14ac:dyDescent="0.3">
      <c r="A1" s="3" t="s">
        <v>66</v>
      </c>
    </row>
  </sheetData>
  <pageMargins left="0.75" right="0.75" top="1" bottom="1" header="0.5" footer="0.5"/>
  <pageSetup paperSize="9" orientation="landscape"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E3E8D-4BB0-4049-B233-B1FC8CFF6055}">
  <sheetPr>
    <pageSetUpPr fitToPage="1"/>
  </sheetPr>
  <dimension ref="A1:C12"/>
  <sheetViews>
    <sheetView zoomScale="145" zoomScaleNormal="145" workbookViewId="0">
      <selection activeCell="E20" sqref="E20"/>
    </sheetView>
  </sheetViews>
  <sheetFormatPr defaultRowHeight="15.75" x14ac:dyDescent="0.25"/>
  <cols>
    <col min="1" max="1" width="36.75" style="1" customWidth="1"/>
    <col min="2" max="2" width="7.625" style="1" customWidth="1"/>
    <col min="3" max="16384" width="9" style="1"/>
  </cols>
  <sheetData>
    <row r="1" spans="1:3" ht="18.75" x14ac:dyDescent="0.3">
      <c r="A1" s="3" t="s">
        <v>67</v>
      </c>
    </row>
    <row r="2" spans="1:3" x14ac:dyDescent="0.25">
      <c r="A2" s="2" t="s">
        <v>28</v>
      </c>
    </row>
    <row r="5" spans="1:3" x14ac:dyDescent="0.25">
      <c r="A5" s="1" t="str">
        <f>Permanent!A15</f>
        <v>350,000 Ordinary Shares A of £1 each</v>
      </c>
      <c r="B5" s="35"/>
      <c r="C5" s="12" t="str">
        <f>IF(B5="","",IF(B5=0.1*Permanent!B15,"Correct","Incorrect"))</f>
        <v/>
      </c>
    </row>
    <row r="6" spans="1:3" x14ac:dyDescent="0.25">
      <c r="A6" s="1" t="str">
        <f>Permanent!A16</f>
        <v>200,000 Ordinary Shares B of 90 pence each</v>
      </c>
      <c r="B6" s="35"/>
      <c r="C6" s="12" t="str">
        <f>IF(B6="","",IF(B6=0.075*Permanent!B16,"Correct","Incorrect"))</f>
        <v/>
      </c>
    </row>
    <row r="9" spans="1:3" x14ac:dyDescent="0.25">
      <c r="A9" s="1" t="str">
        <f>'Long term'!A14*100&amp;"%"&amp;" "&amp;'Long term'!B14</f>
        <v>5% 200,000 Preference Shares of 50 pence</v>
      </c>
      <c r="B9" s="35"/>
      <c r="C9" s="12" t="str">
        <f>IF(B9="","",IF(B9=0.05*'Long term'!C14,"Correct","Incorrect"))</f>
        <v/>
      </c>
    </row>
    <row r="10" spans="1:3" x14ac:dyDescent="0.25">
      <c r="A10" s="1" t="str">
        <f>'Long term'!A15*100&amp;"%"&amp;" "&amp;'Long term'!B15</f>
        <v>8% Loan from NatLand Bank repayable 2029</v>
      </c>
      <c r="B10" s="35"/>
      <c r="C10" s="12" t="str">
        <f>IF(B10="","",IF(B10=0.08*'Long term'!C15,"Correct","Incorrect"))</f>
        <v/>
      </c>
    </row>
    <row r="11" spans="1:3" x14ac:dyDescent="0.25">
      <c r="A11" s="1" t="str">
        <f>'Long term'!A16*100&amp;"%"&amp;" "&amp;'Long term'!B16</f>
        <v>6% Debenture 2026</v>
      </c>
      <c r="B11" s="35"/>
      <c r="C11" s="12" t="str">
        <f>IF(B11="","",IF(B11=0.06*'Long term'!C16,"Correct","Incorrect"))</f>
        <v/>
      </c>
    </row>
    <row r="12" spans="1:3" x14ac:dyDescent="0.25">
      <c r="A12" s="1" t="str">
        <f>'Long term'!A17*100&amp;"%"&amp;" "&amp;'Long term'!B17</f>
        <v>4% Mortgage with Barkoyds Finance 2026</v>
      </c>
      <c r="B12" s="35"/>
      <c r="C12" s="12" t="str">
        <f>IF(B12="","",IF(B12=0.04*'Long term'!C17,"Correct","Incorrect"))</f>
        <v/>
      </c>
    </row>
  </sheetData>
  <pageMargins left="0.75" right="0.75" top="1" bottom="1" header="0.5" footer="0.5"/>
  <pageSetup paperSize="9" orientation="landscape"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6C432-BE34-447A-BE21-FAF40E636E34}">
  <sheetPr>
    <pageSetUpPr fitToPage="1"/>
  </sheetPr>
  <dimension ref="A1:F13"/>
  <sheetViews>
    <sheetView zoomScale="130" zoomScaleNormal="130" workbookViewId="0">
      <selection activeCell="E20" sqref="E20"/>
    </sheetView>
  </sheetViews>
  <sheetFormatPr defaultRowHeight="15.75" x14ac:dyDescent="0.25"/>
  <cols>
    <col min="1" max="1" width="4.75" style="1" bestFit="1" customWidth="1"/>
    <col min="2" max="2" width="31.875" style="1" customWidth="1"/>
    <col min="3" max="3" width="7.625" style="1" customWidth="1"/>
    <col min="4" max="4" width="9" style="1"/>
    <col min="5" max="5" width="18.875" style="1" bestFit="1" customWidth="1"/>
    <col min="6" max="6" width="8.125" style="1" bestFit="1" customWidth="1"/>
    <col min="7" max="16384" width="9" style="1"/>
  </cols>
  <sheetData>
    <row r="1" spans="1:6" ht="18.75" x14ac:dyDescent="0.3">
      <c r="A1" s="3" t="s">
        <v>31</v>
      </c>
    </row>
    <row r="2" spans="1:6" x14ac:dyDescent="0.25">
      <c r="A2" s="2" t="s">
        <v>32</v>
      </c>
    </row>
    <row r="4" spans="1:6" x14ac:dyDescent="0.25">
      <c r="B4" s="1" t="s">
        <v>27</v>
      </c>
      <c r="C4" s="36"/>
      <c r="D4" s="12" t="str">
        <f>IF(C4="","",IF(C4=0.035*150000,"Correct","Incorrect"))</f>
        <v/>
      </c>
    </row>
    <row r="6" spans="1:6" x14ac:dyDescent="0.25">
      <c r="A6" s="32">
        <v>0.04</v>
      </c>
      <c r="B6" s="1" t="s">
        <v>70</v>
      </c>
      <c r="C6" s="36"/>
      <c r="D6" s="12" t="str">
        <f>IF(C6="","",IF(C6=0.04*200000*0.5,"Correct","Incorrect"))</f>
        <v/>
      </c>
      <c r="E6" s="33">
        <f>200000*0.5</f>
        <v>100000</v>
      </c>
    </row>
    <row r="7" spans="1:6" x14ac:dyDescent="0.25">
      <c r="A7" s="32">
        <v>0.12</v>
      </c>
      <c r="B7" s="1" t="s">
        <v>81</v>
      </c>
      <c r="C7" s="36"/>
      <c r="D7" s="12" t="str">
        <f>IF(C7="","",IF(C7=0.12*750000,"Correct","Incorrect"))</f>
        <v/>
      </c>
      <c r="E7" s="33">
        <v>750000</v>
      </c>
    </row>
    <row r="8" spans="1:6" x14ac:dyDescent="0.25">
      <c r="A8" s="32">
        <v>0.05</v>
      </c>
      <c r="B8" s="1" t="s">
        <v>69</v>
      </c>
      <c r="C8" s="36"/>
      <c r="D8" s="12" t="str">
        <f>IF(C8="","",IF(C8=0.05*410000,"Correct","Incorrect"))</f>
        <v/>
      </c>
      <c r="E8" s="33">
        <v>410000</v>
      </c>
    </row>
    <row r="9" spans="1:6" x14ac:dyDescent="0.25">
      <c r="A9" s="32">
        <v>0.04</v>
      </c>
      <c r="B9" s="1" t="s">
        <v>80</v>
      </c>
      <c r="C9" s="36"/>
      <c r="D9" s="12" t="str">
        <f>IF(C9="","",IF(C9=0.0375*275000,"Correct","Incorrect"))</f>
        <v/>
      </c>
      <c r="E9" s="33">
        <v>275000</v>
      </c>
    </row>
    <row r="11" spans="1:6" x14ac:dyDescent="0.25">
      <c r="B11" s="1" t="str">
        <f>"Bank overdraft of "&amp;"£"&amp;F12</f>
        <v>Bank overdraft of £15000</v>
      </c>
      <c r="C11" s="37"/>
      <c r="D11" s="12" t="str">
        <f>IF(C11="","",IF(C11=0.18*12500*0.5,"Correct","Incorrect"))</f>
        <v/>
      </c>
      <c r="E11" s="1" t="s">
        <v>71</v>
      </c>
      <c r="F11" s="32">
        <v>0.2</v>
      </c>
    </row>
    <row r="12" spans="1:6" x14ac:dyDescent="0.25">
      <c r="C12" s="13"/>
      <c r="E12" s="1" t="s">
        <v>72</v>
      </c>
      <c r="F12" s="34">
        <v>15000</v>
      </c>
    </row>
    <row r="13" spans="1:6" x14ac:dyDescent="0.25">
      <c r="E13" s="1" t="s">
        <v>73</v>
      </c>
      <c r="F13" s="32">
        <v>0.5</v>
      </c>
    </row>
  </sheetData>
  <pageMargins left="0.75" right="0.75" top="1" bottom="1" header="0.5" footer="0.5"/>
  <pageSetup paperSize="9" orientation="landscape"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F0609-7EFA-4370-B130-DB80B21407C7}">
  <sheetPr>
    <pageSetUpPr fitToPage="1"/>
  </sheetPr>
  <dimension ref="A1:C16"/>
  <sheetViews>
    <sheetView zoomScale="145" zoomScaleNormal="145" workbookViewId="0"/>
  </sheetViews>
  <sheetFormatPr defaultRowHeight="15.75" x14ac:dyDescent="0.25"/>
  <cols>
    <col min="1" max="1" width="23.75" style="1" customWidth="1"/>
    <col min="2" max="3" width="9.25" style="1" bestFit="1" customWidth="1"/>
    <col min="4" max="4" width="8.875" style="1" bestFit="1" customWidth="1"/>
    <col min="5" max="5" width="18.5" style="1" bestFit="1" customWidth="1"/>
    <col min="6" max="16384" width="9" style="1"/>
  </cols>
  <sheetData>
    <row r="1" spans="1:3" ht="18.75" x14ac:dyDescent="0.3">
      <c r="A1" s="3" t="s">
        <v>33</v>
      </c>
    </row>
    <row r="2" spans="1:3" x14ac:dyDescent="0.25">
      <c r="A2"/>
    </row>
    <row r="10" spans="1:3" x14ac:dyDescent="0.25">
      <c r="B10" s="14" t="s">
        <v>36</v>
      </c>
      <c r="C10" s="14" t="s">
        <v>37</v>
      </c>
    </row>
    <row r="11" spans="1:3" x14ac:dyDescent="0.25">
      <c r="A11" s="1" t="s">
        <v>35</v>
      </c>
      <c r="B11" s="5">
        <v>200000</v>
      </c>
      <c r="C11" s="5">
        <v>200000</v>
      </c>
    </row>
    <row r="12" spans="1:3" x14ac:dyDescent="0.25">
      <c r="A12" s="1" t="s">
        <v>34</v>
      </c>
      <c r="B12" s="6">
        <f>'Long term'!A14*'Long term'!C14+'Long term'!A15*'Long term'!C15+'Long term'!A16*'Long term'!C16+'Long term'!A17*'Long term'!C17</f>
        <v>22000</v>
      </c>
      <c r="C12" s="6">
        <f>'Cost of finance (3)'!A6*'Cost of finance (3)'!E6+'Cost of finance (3)'!A7*'Cost of finance (3)'!E7+'Cost of finance (3)'!A8*'Cost of finance (3)'!E8+'Cost of finance (3)'!A9*'Cost of finance (3)'!E9+'Cost of finance (3)'!F11*'Cost of finance (3)'!F12*'Cost of finance (3)'!F13</f>
        <v>127000</v>
      </c>
    </row>
    <row r="13" spans="1:3" x14ac:dyDescent="0.25">
      <c r="A13" s="2" t="s">
        <v>38</v>
      </c>
      <c r="B13" s="15">
        <f>B11-B12</f>
        <v>178000</v>
      </c>
      <c r="C13" s="15">
        <f>C11-C12</f>
        <v>73000</v>
      </c>
    </row>
    <row r="14" spans="1:3" x14ac:dyDescent="0.25">
      <c r="A14" s="1" t="s">
        <v>39</v>
      </c>
      <c r="B14" s="5">
        <v>50000</v>
      </c>
      <c r="C14" s="5">
        <v>22000</v>
      </c>
    </row>
    <row r="15" spans="1:3" ht="16.5" thickBot="1" x14ac:dyDescent="0.3">
      <c r="A15" s="2" t="s">
        <v>40</v>
      </c>
      <c r="B15" s="8">
        <f>B13-B14</f>
        <v>128000</v>
      </c>
      <c r="C15" s="8">
        <f>C13-C14</f>
        <v>51000</v>
      </c>
    </row>
    <row r="16" spans="1:3" ht="16.5" thickTop="1" x14ac:dyDescent="0.25"/>
  </sheetData>
  <pageMargins left="0.75" right="0.75" top="1" bottom="1" header="0.5" footer="0.5"/>
  <pageSetup paperSize="9" orientation="landscape"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0200F-AF9B-4C46-88C1-BF49036FD3DF}">
  <sheetPr>
    <pageSetUpPr fitToPage="1"/>
  </sheetPr>
  <dimension ref="A1:C16"/>
  <sheetViews>
    <sheetView zoomScale="145" zoomScaleNormal="145" workbookViewId="0"/>
  </sheetViews>
  <sheetFormatPr defaultRowHeight="15.75" x14ac:dyDescent="0.25"/>
  <cols>
    <col min="1" max="1" width="8.875" style="1" customWidth="1"/>
    <col min="2" max="3" width="8.875" style="1" bestFit="1" customWidth="1"/>
    <col min="4" max="4" width="11.25" style="1" customWidth="1"/>
    <col min="5" max="5" width="18.5" style="1" bestFit="1" customWidth="1"/>
    <col min="6" max="16384" width="9" style="1"/>
  </cols>
  <sheetData>
    <row r="1" spans="1:3" ht="18.75" x14ac:dyDescent="0.3">
      <c r="A1" s="3" t="s">
        <v>41</v>
      </c>
    </row>
    <row r="2" spans="1:3" x14ac:dyDescent="0.25">
      <c r="A2"/>
    </row>
    <row r="8" spans="1:3" ht="6" customHeight="1" x14ac:dyDescent="0.25"/>
    <row r="11" spans="1:3" x14ac:dyDescent="0.25">
      <c r="B11" s="14"/>
      <c r="C11" s="14"/>
    </row>
    <row r="12" spans="1:3" x14ac:dyDescent="0.25">
      <c r="B12" s="11"/>
      <c r="C12" s="11"/>
    </row>
    <row r="13" spans="1:3" x14ac:dyDescent="0.25">
      <c r="B13" s="11"/>
      <c r="C13" s="11"/>
    </row>
    <row r="14" spans="1:3" x14ac:dyDescent="0.25">
      <c r="A14" s="2"/>
      <c r="B14" s="7"/>
      <c r="C14" s="7"/>
    </row>
    <row r="15" spans="1:3" x14ac:dyDescent="0.25">
      <c r="A15" s="16"/>
      <c r="C15" s="11"/>
    </row>
    <row r="16" spans="1:3" x14ac:dyDescent="0.25">
      <c r="A16" s="2"/>
      <c r="B16" s="7"/>
      <c r="C16" s="7"/>
    </row>
  </sheetData>
  <pageMargins left="0.75" right="0.75" top="1" bottom="1" header="0.5" footer="0.5"/>
  <pageSetup paperSize="9" orientation="landscape"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65A9F-A13F-4F6B-8523-EB15E3540968}">
  <sheetPr>
    <pageSetUpPr fitToPage="1"/>
  </sheetPr>
  <dimension ref="A1:C14"/>
  <sheetViews>
    <sheetView zoomScale="145" zoomScaleNormal="145" workbookViewId="0"/>
  </sheetViews>
  <sheetFormatPr defaultRowHeight="15.75" x14ac:dyDescent="0.25"/>
  <cols>
    <col min="1" max="1" width="8.875" style="1" customWidth="1"/>
    <col min="2" max="4" width="8.875" style="1" bestFit="1" customWidth="1"/>
    <col min="5" max="5" width="18.5" style="1" bestFit="1" customWidth="1"/>
    <col min="6" max="16384" width="9" style="1"/>
  </cols>
  <sheetData>
    <row r="1" spans="1:3" ht="18.75" x14ac:dyDescent="0.3">
      <c r="A1" s="3" t="s">
        <v>42</v>
      </c>
    </row>
    <row r="2" spans="1:3" x14ac:dyDescent="0.25">
      <c r="A2"/>
    </row>
    <row r="10" spans="1:3" x14ac:dyDescent="0.25">
      <c r="B10" s="14"/>
      <c r="C10" s="14"/>
    </row>
    <row r="11" spans="1:3" x14ac:dyDescent="0.25">
      <c r="B11" s="11"/>
      <c r="C11" s="11"/>
    </row>
    <row r="12" spans="1:3" x14ac:dyDescent="0.25">
      <c r="A12" s="2"/>
      <c r="B12" s="7"/>
      <c r="C12" s="7"/>
    </row>
    <row r="13" spans="1:3" x14ac:dyDescent="0.25">
      <c r="A13" s="16"/>
      <c r="C13" s="11"/>
    </row>
    <row r="14" spans="1:3" x14ac:dyDescent="0.25">
      <c r="A14" s="2"/>
      <c r="B14" s="7"/>
      <c r="C14" s="7"/>
    </row>
  </sheetData>
  <pageMargins left="0.75" right="0.75" top="1" bottom="1" header="0.5" footer="0.5"/>
  <pageSetup paperSize="9" orientation="landscape"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B4849-3E8D-4CC5-B8C2-FAC439B93198}">
  <sheetPr>
    <pageSetUpPr fitToPage="1"/>
  </sheetPr>
  <dimension ref="A1:F16"/>
  <sheetViews>
    <sheetView tabSelected="1" zoomScale="145" zoomScaleNormal="145" workbookViewId="0">
      <selection activeCell="B12" sqref="B12"/>
    </sheetView>
  </sheetViews>
  <sheetFormatPr defaultRowHeight="15.75" x14ac:dyDescent="0.25"/>
  <cols>
    <col min="1" max="1" width="12.375" style="1" customWidth="1"/>
    <col min="2" max="2" width="11.625" style="1" bestFit="1" customWidth="1"/>
    <col min="3" max="3" width="12.375" style="1" bestFit="1" customWidth="1"/>
    <col min="4" max="4" width="12.5" style="1" customWidth="1"/>
    <col min="5" max="16384" width="9" style="1"/>
  </cols>
  <sheetData>
    <row r="1" spans="1:6" ht="18.75" x14ac:dyDescent="0.3">
      <c r="A1" s="3" t="s">
        <v>43</v>
      </c>
    </row>
    <row r="2" spans="1:6" ht="6" customHeight="1" x14ac:dyDescent="0.25">
      <c r="A2" s="2"/>
    </row>
    <row r="3" spans="1:6" x14ac:dyDescent="0.25">
      <c r="A3" s="17" t="s">
        <v>44</v>
      </c>
    </row>
    <row r="4" spans="1:6" x14ac:dyDescent="0.25">
      <c r="A4" s="1" t="s">
        <v>49</v>
      </c>
    </row>
    <row r="5" spans="1:6" ht="6" customHeight="1" x14ac:dyDescent="0.25"/>
    <row r="6" spans="1:6" ht="47.25" x14ac:dyDescent="0.25">
      <c r="A6" s="23" t="s">
        <v>50</v>
      </c>
      <c r="B6" s="24" t="s">
        <v>51</v>
      </c>
      <c r="C6" s="24" t="s">
        <v>53</v>
      </c>
      <c r="D6" s="24" t="s">
        <v>52</v>
      </c>
    </row>
    <row r="7" spans="1:6" x14ac:dyDescent="0.25">
      <c r="A7" s="18" t="s">
        <v>45</v>
      </c>
      <c r="B7" s="19" t="s">
        <v>46</v>
      </c>
      <c r="C7" s="19" t="s">
        <v>47</v>
      </c>
      <c r="D7" s="19" t="s">
        <v>48</v>
      </c>
    </row>
    <row r="8" spans="1:6" x14ac:dyDescent="0.25">
      <c r="A8" s="21">
        <v>200000</v>
      </c>
      <c r="B8" s="22">
        <v>200000</v>
      </c>
      <c r="C8" s="20">
        <f>A8+B8</f>
        <v>400000</v>
      </c>
      <c r="D8" s="39">
        <f>B8/C8</f>
        <v>0.5</v>
      </c>
      <c r="E8" s="12"/>
      <c r="F8" s="12"/>
    </row>
    <row r="9" spans="1:6" x14ac:dyDescent="0.25">
      <c r="A9" s="21">
        <v>200000</v>
      </c>
      <c r="B9" s="22">
        <v>300000</v>
      </c>
      <c r="C9" s="20"/>
      <c r="D9" s="39"/>
      <c r="E9" s="12" t="str">
        <f>IF(C9="","",IF(C9=A9+B9,"Good","Sorry"))</f>
        <v/>
      </c>
      <c r="F9" s="12" t="str">
        <f>IF(D9="","",IF(ISERR(D9=B9/C9*100),"",IF(D9=B9/C9,"Well done","Try again")))</f>
        <v/>
      </c>
    </row>
    <row r="10" spans="1:6" x14ac:dyDescent="0.25">
      <c r="A10" s="21">
        <v>200000</v>
      </c>
      <c r="B10" s="22">
        <v>800000</v>
      </c>
      <c r="C10" s="20"/>
      <c r="D10" s="39"/>
      <c r="E10" s="12" t="str">
        <f>IF(C10="","",IF(C10=A10+B10,"Good","Sorry"))</f>
        <v/>
      </c>
      <c r="F10" s="12" t="str">
        <f>IF(D10="","",IF(ISERR(D10=B10/C10*100),"",IF(D10=B10/C10,"Well done","Try again")))</f>
        <v/>
      </c>
    </row>
    <row r="11" spans="1:6" x14ac:dyDescent="0.25">
      <c r="A11" s="21">
        <v>200000</v>
      </c>
      <c r="B11" s="22">
        <v>0</v>
      </c>
      <c r="C11" s="20"/>
      <c r="D11" s="39"/>
      <c r="E11" s="12" t="str">
        <f>IF(C11="","",IF(C11=A11+B11,"Good","Sorry"))</f>
        <v/>
      </c>
      <c r="F11" s="12" t="str">
        <f>IF(D11="","",IF(ISERR(D11=B11/C11*100),"",IF(D11=B11/C11,"Well done","Try again")))</f>
        <v/>
      </c>
    </row>
    <row r="12" spans="1:6" x14ac:dyDescent="0.25">
      <c r="B12" s="11"/>
      <c r="C12" s="11"/>
    </row>
    <row r="13" spans="1:6" x14ac:dyDescent="0.25">
      <c r="B13" s="11"/>
      <c r="C13" s="11"/>
    </row>
    <row r="14" spans="1:6" x14ac:dyDescent="0.25">
      <c r="A14" s="2"/>
      <c r="B14" s="7"/>
      <c r="C14" s="7"/>
    </row>
    <row r="15" spans="1:6" x14ac:dyDescent="0.25">
      <c r="A15" s="16"/>
      <c r="C15" s="11"/>
    </row>
    <row r="16" spans="1:6" x14ac:dyDescent="0.25">
      <c r="A16" s="2"/>
      <c r="B16" s="7"/>
      <c r="C16" s="7"/>
    </row>
  </sheetData>
  <pageMargins left="0.75" right="0.75" top="1" bottom="1" header="0.5" footer="0.5"/>
  <pageSetup paperSize="9"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DDAA9-B6B1-438F-A164-D0D7DD05C2F5}">
  <sheetPr>
    <pageSetUpPr fitToPage="1"/>
  </sheetPr>
  <dimension ref="A1:C16"/>
  <sheetViews>
    <sheetView zoomScale="160" zoomScaleNormal="160" workbookViewId="0">
      <selection activeCell="S8" sqref="S8"/>
    </sheetView>
  </sheetViews>
  <sheetFormatPr defaultColWidth="3.625" defaultRowHeight="15.75" x14ac:dyDescent="0.25"/>
  <cols>
    <col min="1" max="1" width="3.625" style="1" customWidth="1"/>
    <col min="2" max="2" width="18.5" style="1" bestFit="1" customWidth="1"/>
    <col min="3" max="3" width="22.25" style="1" customWidth="1"/>
    <col min="4" max="16384" width="3.625" style="1"/>
  </cols>
  <sheetData>
    <row r="1" spans="1:3" ht="18.75" x14ac:dyDescent="0.3">
      <c r="A1" s="3" t="s">
        <v>8</v>
      </c>
    </row>
    <row r="2" spans="1:3" x14ac:dyDescent="0.25">
      <c r="A2" s="2" t="s">
        <v>54</v>
      </c>
    </row>
    <row r="3" spans="1:3" x14ac:dyDescent="0.25">
      <c r="A3" s="2" t="s">
        <v>55</v>
      </c>
    </row>
    <row r="4" spans="1:3" ht="6" customHeight="1" thickBot="1" x14ac:dyDescent="0.3"/>
    <row r="5" spans="1:3" x14ac:dyDescent="0.25">
      <c r="B5" s="25" t="s">
        <v>57</v>
      </c>
      <c r="C5" s="26" t="s">
        <v>19</v>
      </c>
    </row>
    <row r="6" spans="1:3" x14ac:dyDescent="0.25">
      <c r="B6" s="27" t="s">
        <v>58</v>
      </c>
      <c r="C6" s="28" t="s">
        <v>23</v>
      </c>
    </row>
    <row r="7" spans="1:3" x14ac:dyDescent="0.25">
      <c r="B7" s="27" t="s">
        <v>59</v>
      </c>
      <c r="C7" s="28" t="s">
        <v>24</v>
      </c>
    </row>
    <row r="8" spans="1:3" x14ac:dyDescent="0.25">
      <c r="B8" s="27" t="s">
        <v>60</v>
      </c>
      <c r="C8" s="28" t="s">
        <v>29</v>
      </c>
    </row>
    <row r="9" spans="1:3" x14ac:dyDescent="0.25">
      <c r="B9" s="27" t="s">
        <v>61</v>
      </c>
      <c r="C9" s="28" t="s">
        <v>30</v>
      </c>
    </row>
    <row r="10" spans="1:3" x14ac:dyDescent="0.25">
      <c r="B10" s="27" t="s">
        <v>13</v>
      </c>
      <c r="C10" s="28" t="s">
        <v>20</v>
      </c>
    </row>
    <row r="11" spans="1:3" x14ac:dyDescent="0.25">
      <c r="B11" s="27" t="s">
        <v>14</v>
      </c>
      <c r="C11" s="28" t="s">
        <v>56</v>
      </c>
    </row>
    <row r="12" spans="1:3" x14ac:dyDescent="0.25">
      <c r="B12" s="27" t="s">
        <v>15</v>
      </c>
      <c r="C12" s="28" t="s">
        <v>21</v>
      </c>
    </row>
    <row r="13" spans="1:3" x14ac:dyDescent="0.25">
      <c r="B13" s="27" t="s">
        <v>62</v>
      </c>
      <c r="C13" s="28" t="s">
        <v>25</v>
      </c>
    </row>
    <row r="14" spans="1:3" x14ac:dyDescent="0.25">
      <c r="B14" s="27" t="s">
        <v>16</v>
      </c>
      <c r="C14" s="28" t="s">
        <v>22</v>
      </c>
    </row>
    <row r="15" spans="1:3" x14ac:dyDescent="0.25">
      <c r="B15" s="27" t="s">
        <v>17</v>
      </c>
      <c r="C15" s="28" t="s">
        <v>26</v>
      </c>
    </row>
    <row r="16" spans="1:3" ht="16.5" thickBot="1" x14ac:dyDescent="0.3">
      <c r="B16" s="29" t="s">
        <v>18</v>
      </c>
      <c r="C16" s="30" t="s">
        <v>74</v>
      </c>
    </row>
  </sheetData>
  <sheetProtection password="DDB1" sheet="1" objects="1" scenarios="1"/>
  <pageMargins left="0.75" right="0.75" top="1" bottom="1" header="0.5" footer="0.5"/>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Introduction</vt:lpstr>
      <vt:lpstr>Permanent</vt:lpstr>
      <vt:lpstr>Long term</vt:lpstr>
      <vt:lpstr>Short term</vt:lpstr>
      <vt:lpstr>Cost of finance</vt:lpstr>
      <vt:lpstr>Cost of finance (2)</vt:lpstr>
      <vt:lpstr>Cost of finance (3)</vt:lpstr>
      <vt:lpstr>Gearing</vt:lpstr>
      <vt:lpstr>Gearing (2)</vt:lpstr>
      <vt:lpstr>Gearing (3)</vt:lpstr>
      <vt:lpstr>Gearing (4)</vt:lpstr>
      <vt:lpstr>Glossary</vt:lpstr>
    </vt:vector>
  </TitlesOfParts>
  <Company>CVAS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Duncan Williamson</dc:creator>
  <cp:lastModifiedBy>duncan williamson</cp:lastModifiedBy>
  <cp:lastPrinted>2000-10-06T15:08:48Z</cp:lastPrinted>
  <dcterms:created xsi:type="dcterms:W3CDTF">2000-10-06T07:33:41Z</dcterms:created>
  <dcterms:modified xsi:type="dcterms:W3CDTF">2024-07-11T22:53:56Z</dcterms:modified>
</cp:coreProperties>
</file>